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390" yWindow="-375" windowWidth="17850" windowHeight="10005" tabRatio="617"/>
  </bookViews>
  <sheets>
    <sheet name="Лист1 (2)" sheetId="4" r:id="rId1"/>
    <sheet name="Лист2" sheetId="2" r:id="rId2"/>
    <sheet name="Лист3" sheetId="3" r:id="rId3"/>
  </sheets>
  <definedNames>
    <definedName name="_xlnm.Print_Titles" localSheetId="0">'Лист1 (2)'!$5:$6</definedName>
    <definedName name="_xlnm.Print_Area" localSheetId="0">'Лист1 (2)'!$A$1:$G$210</definedName>
  </definedNames>
  <calcPr calcId="162913"/>
</workbook>
</file>

<file path=xl/calcChain.xml><?xml version="1.0" encoding="utf-8"?>
<calcChain xmlns="http://schemas.openxmlformats.org/spreadsheetml/2006/main">
  <c r="F204" i="4" l="1"/>
  <c r="G53" i="4"/>
</calcChain>
</file>

<file path=xl/sharedStrings.xml><?xml version="1.0" encoding="utf-8"?>
<sst xmlns="http://schemas.openxmlformats.org/spreadsheetml/2006/main" count="537" uniqueCount="378">
  <si>
    <t>наименование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</si>
  <si>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</si>
  <si>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</si>
  <si>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</si>
  <si>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</si>
  <si>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</si>
  <si>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</si>
  <si>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</si>
  <si>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</si>
  <si>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</si>
  <si>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</si>
  <si>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</si>
  <si>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</si>
  <si>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</si>
  <si>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</si>
  <si>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</si>
  <si>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</si>
  <si>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</si>
  <si>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(прочие поступления)</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</si>
  <si>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</si>
  <si>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</si>
  <si>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</si>
  <si>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</si>
  <si>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</si>
  <si>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</si>
  <si>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(пени по соответствующему платежу)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</si>
  <si>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</si>
  <si>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</si>
  <si>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</si>
  <si>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</si>
  <si>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</si>
  <si>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</si>
  <si>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</si>
  <si>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</si>
  <si>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</si>
  <si>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</si>
  <si>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Минимальный налог, зачисляемый в бюджеты субъектов Российской Федерации (пени по соответствующему платежу)</t>
  </si>
  <si>
    <t>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</si>
  <si>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t>
  </si>
  <si>
    <t>Федеральная налоговая служба</t>
  </si>
  <si>
    <t>182 101 02030 01 0000 110</t>
  </si>
  <si>
    <t>182 101 02040 01 0000 110</t>
  </si>
  <si>
    <t>Федеральное казначейство</t>
  </si>
  <si>
    <t>100 103 02230 01 0000 110</t>
  </si>
  <si>
    <t>100 103 02240 01 0000 110</t>
  </si>
  <si>
    <t>100 103 02250 01 0000 110</t>
  </si>
  <si>
    <t>100 103 02260 01 0000 110</t>
  </si>
  <si>
    <t>182 105 01011 01 0000 110</t>
  </si>
  <si>
    <t>182 105 01012 01 2100 110</t>
  </si>
  <si>
    <t>182 105 01021 01 0000 110</t>
  </si>
  <si>
    <t>Минимальный налог, зачисляемый в бюджеты субъектов Российской Федерации</t>
  </si>
  <si>
    <t>182 105 01050 01 0000 110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</si>
  <si>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</si>
  <si>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</si>
  <si>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</si>
  <si>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t>
  </si>
  <si>
    <t>182 105 02010 02 0000 110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</si>
  <si>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</si>
  <si>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</si>
  <si>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</si>
  <si>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(за налоговые периоды, истекшие до 1 января 2011 года)</t>
  </si>
  <si>
    <t>180 105 02020 02 0000 110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</si>
  <si>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</si>
  <si>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</si>
  <si>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Единый сельскохозяйственный налог</t>
  </si>
  <si>
    <t>182 105 03010 01 0000 110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</si>
  <si>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</si>
  <si>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182 105 04020 02 1000 110</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</si>
  <si>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</si>
  <si>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межселенных территорий (пени по соответствующему платежу)</t>
  </si>
  <si>
    <t>Земельный налог с физических лиц, обладающих земельным участком, расположенным в границах межселенных территорий</t>
  </si>
  <si>
    <t>182 106 06043 05 0000 110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</si>
  <si>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</si>
  <si>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</si>
  <si>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182 108 03010 01 0000 110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</si>
  <si>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 (сумма платежа)</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</si>
  <si>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t>
  </si>
  <si>
    <t>917 108 07084 01 0000 110</t>
  </si>
  <si>
    <t>Государственная пошлина за выдачу разрешения на установку рекламной конструкции (сумма платежа(перерасчеты,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</si>
  <si>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t>
  </si>
  <si>
    <t>Налог с продаж (пени по соответствующему платежу)</t>
  </si>
  <si>
    <t xml:space="preserve">Налог с продаж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</si>
  <si>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</si>
  <si>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913 111 01050 05 0000 120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</si>
  <si>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</si>
  <si>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 (в границах Верхнемарковского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</si>
  <si>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(в границах Нийского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</si>
  <si>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(в границах Подымахинского сельского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</si>
  <si>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(в границах Ручейского сельского поселения)</t>
  </si>
  <si>
    <t>913 111 05013 05 0000 120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</si>
  <si>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Верхнемарковского сельского поселения,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</si>
  <si>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Нийского сельского поселения,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</si>
  <si>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Подымахинского сельского поселения,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</si>
  <si>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сельского поселения,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</si>
  <si>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</si>
  <si>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(сумма платежа)</t>
  </si>
  <si>
    <t>953 111 05013 13 0000 120</t>
  </si>
  <si>
    <t>954 111 05013 13 0000 120</t>
  </si>
  <si>
    <t>951 111 05013 13 1000 120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</si>
  <si>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(сумма платежа)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</si>
  <si>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</si>
  <si>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913 111 05025 05 0000 120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</si>
  <si>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</si>
  <si>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(сумма платежа)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</si>
  <si>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(пени и проценты по соответствующему платежу)</t>
  </si>
  <si>
    <t>904 111 05035 05 0000 120</t>
  </si>
  <si>
    <t>913 111 05035 05 0000 120</t>
  </si>
  <si>
    <t>Доходы от сдачи в аренду имущества, составляющего казну муниципальных районов (за исключением земельных участков) (сумма платежа (перерасчеты, недоимка и задолженность по соответствующему платежу, в том числе по отмененному);</t>
  </si>
  <si>
    <t>Доходы от сдачи в аренду имущества, составляющего казну муниципальных районов (за исключением земельных участков) (пени и проценты по соответствующему платежу;)</t>
  </si>
  <si>
    <t>Доходы от сдачи в аренду имущества, составляющего казну муниципальных районов (за исключением земельных участков)</t>
  </si>
  <si>
    <t>913 111 05075 05 0000 120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</si>
  <si>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</si>
  <si>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913 111 07015 05 0000 120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</si>
  <si>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</si>
  <si>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</si>
  <si>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Федеральная служба по надзору в сфере природопользования</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</si>
  <si>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</si>
  <si>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в атмосферный воздух передвижными объектами </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</si>
  <si>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</si>
  <si>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</si>
  <si>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048 112 01020 01 6000 120</t>
  </si>
  <si>
    <t>048 112 01030 01 0000 120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</si>
  <si>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</si>
  <si>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t>
  </si>
  <si>
    <t>048 112 01040 01 0000 120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</si>
  <si>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</si>
  <si>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</si>
  <si>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048 112 01070 01 0000 120</t>
  </si>
  <si>
    <t>Прочие доходы от оказания платных услуг (работ) получателями средств бюджетов муниципальных районов
(Родительская плата в детские дошкольные учреждения)</t>
  </si>
  <si>
    <t>Прочие доходы от оказания платных услуг (работ) получателями средств бюджетов муниципальных районов
(Родительская плата в школы)</t>
  </si>
  <si>
    <t>Прочие доходы от оказания платных услуг (работ) получателями средств муниципальных районов (плата за путёвки в летний лагерь Рассвет)</t>
  </si>
  <si>
    <t>Прочие доходы от оказания платных услуг (работ) получателями средств бюджетов муниципальных районов
(плата за путёвки на летние детские площадки в школах)</t>
  </si>
  <si>
    <t>Прочие доходы от оказания платных услуг (работ) получателями средств бюджетов муниципальных районов
(родительская плата за услуги охраны в Лицее)</t>
  </si>
  <si>
    <t>Прочие доходы от оказания платных услуг (работ) получателями средств бюджетов муниципальных районов (от деятельности многофункционального центра Отдела культуры)</t>
  </si>
  <si>
    <t>Прочие доходы от оказания платных услуг (работ) получателями средств бюджетов муниципальных районов
( От деятельности клубов, Домов культуры и прочих культурно-досуговых центров)</t>
  </si>
  <si>
    <t>Прочие доходы от оказания платных услуг (работ) получателями средств бюджетов муниципальных районов
 (От деятельности библиотек)</t>
  </si>
  <si>
    <t>Прочие доходы от оказания платных услуг (работ) получателями средств бюджетов муниципальных районов
(От деятельности музеев)</t>
  </si>
  <si>
    <t>Прочие доходы от оказания платных услуг (работ) получателями средств бюджетов муниципальных районов
(родительская плата за проезд ребёнка)</t>
  </si>
  <si>
    <t>Прочие доходы от оказания платных услуг (работ) получателями средств бюджетов муниципальных районов
(от деятельности спорткомплекса)</t>
  </si>
  <si>
    <t xml:space="preserve">Прочие доходы от оказания платных услуг (работ) получателями средств бюджетов муниципальных районов
</t>
  </si>
  <si>
    <t>904 113 01995 05 0000 130</t>
  </si>
  <si>
    <t>907 113 01995 05 0000 130</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</si>
  <si>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</si>
  <si>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понесённых в связи с эксплуатацией имущества мунииципальных районов (возмещение затрат по оказанию коммунальных услуг от общежития)</t>
  </si>
  <si>
    <t>Доходы, поступающие в порядке возмещения расходов, понесенных в связи с эксплуатацией имущества муниципальных районов (Возмещение прочих расходов Управления образованием УКМО)</t>
  </si>
  <si>
    <t>Доходы, поступающие в порядке возмещения расходов, понесенных в связи с эксплуатацией имущества муниципальных районов (Возмещение коммунальных услуг)</t>
  </si>
  <si>
    <t>Доходы, поступающие в порядке возмещения расходов, понесенных в связи с эксплуатацией имущества муниципальных районов (От аренды гаража)</t>
  </si>
  <si>
    <t>Доходы, поступающие в порядке возмещения расходов, понесенных в связи с эксплуатацией имущества муниципальных районов (Возмещение затрат по оказанию услуг на Островского-13)</t>
  </si>
  <si>
    <t>913 113 02065 05 0000 130</t>
  </si>
  <si>
    <t>917 113 02065 05 0000 130</t>
  </si>
  <si>
    <t>907 113 02065 05 0001 130</t>
  </si>
  <si>
    <t>904 113 02065 05 1007 130</t>
  </si>
  <si>
    <t>Прочие доходы от компенсации затрат бюджетов муниципальных районов</t>
  </si>
  <si>
    <t>Администрация УКМО</t>
  </si>
  <si>
    <t>Комитет по управлению муниципальным имуществом УКМО</t>
  </si>
  <si>
    <t>Комитет по финансам и налогам администрации УКМО (городского поселения)</t>
  </si>
  <si>
    <t>Управление культуры, спорта и молодёжной политики Администрации УКМО</t>
  </si>
  <si>
    <t>Управление образованием УКМО</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</si>
  <si>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платежа)</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</si>
  <si>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</si>
  <si>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913 114 02053 05 0000 410</t>
  </si>
  <si>
    <t>904 113 02995 05 0000 130</t>
  </si>
  <si>
    <t>907 113 02995 05 0000 130</t>
  </si>
  <si>
    <t>917 113 02995 05 0000 130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</si>
  <si>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(в границах Верхнемарковского сельского поселения)</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</si>
  <si>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</si>
  <si>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913 114 06013 05 0000 430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</si>
  <si>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(сумма платежа)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</si>
  <si>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</si>
  <si>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951 114 06013 13 0000 430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</si>
  <si>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</si>
  <si>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(сумма платежа (перерасчеты, недоимка и задолженность по соответствующему платежу, в том числе по отмененному)</t>
  </si>
  <si>
    <t>913 114 06025 05 0000 430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</si>
  <si>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</si>
  <si>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</si>
  <si>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</si>
  <si>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</si>
  <si>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</si>
  <si>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</si>
  <si>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</si>
  <si>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</si>
  <si>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</si>
  <si>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</si>
  <si>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Федеральная служба по надзору в сфере защиты прав потребителей и благополучия человека</t>
  </si>
  <si>
    <t>Федеральная служба по регулированию алкогольного рынка</t>
  </si>
  <si>
    <t>Министерство внутренних дел Российской Федерации</t>
  </si>
  <si>
    <t>141 116 08010 01 6000 140</t>
  </si>
  <si>
    <t>160 116 08010 01 6000 140</t>
  </si>
  <si>
    <t>188 116 08010 01 6000 140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</si>
  <si>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</si>
  <si>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</si>
  <si>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141 116 08020 01 0000 140</t>
  </si>
  <si>
    <t>Денежные взыскания (штрафы) за нарушение бюджетного законодательства (в части бюджетов муниципальных районов)</t>
  </si>
  <si>
    <t>Денежные взыскания (штрафы) за нарушение бюджетного законодательства</t>
  </si>
  <si>
    <t>910 116 18050 05 0000 140</t>
  </si>
  <si>
    <t>912 116 18050 05 0000 140</t>
  </si>
  <si>
    <t>Контрольно счетная комиссия Администрации УКМО</t>
  </si>
  <si>
    <t>Денежные взыскания (штрафы) за нарушение законодательства Российской Федерации об охране и использовании животного мира</t>
  </si>
  <si>
    <t>Департамент охраны окружающей среды и природопользования</t>
  </si>
  <si>
    <t>815 116 25030 01 0000 140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</si>
  <si>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</si>
  <si>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t>
  </si>
  <si>
    <t>141 116 25050 01 0000 140</t>
  </si>
  <si>
    <t>188 116 25050 01 0000 140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</si>
  <si>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</si>
  <si>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t>
  </si>
  <si>
    <t>321 116 25060 01 0000 140</t>
  </si>
  <si>
    <t>Федеральная служба государственной регистрации, кадастра и картографии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</si>
  <si>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</si>
  <si>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</si>
  <si>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141 116 28000 01 0000 140</t>
  </si>
  <si>
    <t>188 116 28000 01 0000 140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</si>
  <si>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</si>
  <si>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</si>
  <si>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t>
  </si>
  <si>
    <t>188 116 30030 01 0000 140</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</si>
  <si>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</si>
  <si>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Суммы по искам о возмещении вреда, причиненного окружающей среде, подлежащие зачислению в бюджеты муниципальных районов</t>
  </si>
  <si>
    <t>Федеральное агентство по рыболовству</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</si>
  <si>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</si>
  <si>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188 116 43000 01 6000 140</t>
  </si>
  <si>
    <t xml:space="preserve">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</si>
  <si>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</si>
  <si>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</si>
  <si>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</si>
  <si>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Министерство сельского хозяйства Иркутской области</t>
  </si>
  <si>
    <t>Служба ветеринарии Иркутской области</t>
  </si>
  <si>
    <t>809 116 90050 05 0000 140</t>
  </si>
  <si>
    <t>815 116 90050 05 0000 140</t>
  </si>
  <si>
    <t>840 116 90050 05 0000 140</t>
  </si>
  <si>
    <t>917 116 90050 05 0000 140</t>
  </si>
  <si>
    <t>076 116 90050 05 6000 140</t>
  </si>
  <si>
    <t>141 116 90050 05 6000 140</t>
  </si>
  <si>
    <t>188 116 90050 05 6000 140</t>
  </si>
  <si>
    <t>415 116 90050 05 6000 140</t>
  </si>
  <si>
    <t>177 116 90050 05 7000 140</t>
  </si>
  <si>
    <t>Невыясненные поступления, зачисляемые в бюджеты муниципальных районов</t>
  </si>
  <si>
    <t>910 117 01050 05 0000 180</t>
  </si>
  <si>
    <t>913 117 01050 05 0000 180</t>
  </si>
  <si>
    <t>Прочие неналоговые доходы бюджетов муниципальных районов (неустойка за неисполнение или ненадлежащее исполнение условий договора (контракта)</t>
  </si>
  <si>
    <t>907 117 05050 05 0001 180</t>
  </si>
  <si>
    <t>Финансовое управление Администрации УКМО</t>
  </si>
  <si>
    <t>Субсидия бюджетам муниципальных районов на поддержку отрасли культуры</t>
  </si>
  <si>
    <t>Прочие субсидии бюджетам муниципальных районов (в целях софинансирования расходных обязательств органов местного самоуправления муниципальных образований ИО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МО ИО)</t>
  </si>
  <si>
    <t>Прочие субсидии бюджетам муниципальных районов (Субсидия на реализацию мероприятий перечня проектов народных инициатив)</t>
  </si>
  <si>
    <t>Прочие субсидии бюджетам муниципальных районов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 на 2017 г)</t>
  </si>
  <si>
    <t>Субвенции бюджетам муниципальных районов на предоставление гражданам субсидий на оплату жилого помещения и коммунальных услуг</t>
  </si>
  <si>
    <t>Субвенции бюджетам муниципальных районов на выполнение передаваемых полномочий субъектов Российской Федерации (По хранению, комплектованию, учету и использованию архивных документов, относящихся к государственной собственности Иркутской области)</t>
  </si>
  <si>
    <t>Субвенции бюджетам муниципальных районов на выполнение передаваемых полномочий субъектов Российской Федерации (Государственные полномочия в сфере труда)</t>
  </si>
  <si>
    <t>Субвенции бюджетам муниципальных районов на выполнение передаваемых полномочий субъектов Российской Федерации (Определение персонального состава и обеспечение деятельности районных (городских), районных в городах комиссий по делам несовершеннолетних и защите их прав)</t>
  </si>
  <si>
    <t>Субвенции бюджетам муниципальных районов на выполнение передаваемых полномочий субъектов Российской Федерации (Обращение с безнадзорными собаками и кошками в Иркутской области)</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</si>
  <si>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и малоимущим семьям)</t>
  </si>
  <si>
    <t>Субвенции бюджетам муниципальных районов на выполнение передаваемых полномочий субъектов Российской Федерации (По определению персонального состава и обеспечению деятельности административных комиссий)</t>
  </si>
  <si>
    <t>Субвенции бюджетам муниципальных районов на выполнение передаваемых полномочий субъектов Российской Федерации (Осуществление органами местного самоуправления областных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</si>
  <si>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 xml:space="preserve">Субвенции бюджетам муниципальных районов на выполнение передаваемых полномочий субъектов Российской Федерации </t>
  </si>
  <si>
    <t>Комитет по природным ресурсам и сельскому хозяйству Администрации УКМО</t>
  </si>
  <si>
    <t>Субвенции бюджетам муниципальных районов на осуществление первичного воинского учета на территориях, где отсутствуют военные комиссариаты</t>
  </si>
  <si>
    <t>Прочие субвенции бюджетам муниципальных районов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</si>
  <si>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муниципальных районов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</si>
  <si>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Прочие субвенции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</si>
  <si>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и контролю за исполнением бюджета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</si>
  <si>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организации правовой работы в поселении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</si>
  <si>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</si>
  <si>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управлению муниципальным имуществом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</si>
  <si>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проведению экспертизы экономической обоснованности затрат поселения в сфере ЖКХ</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</si>
  <si>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содержанию и функционированию МКУ ЕДДС УКМО</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</si>
  <si>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внешнего муниципального финансового контроля поселения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</si>
  <si>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</si>
  <si>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</si>
  <si>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</si>
  <si>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917 108 07150 01 0000 110</t>
  </si>
  <si>
    <t>182 105 01022 01 0000 110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</si>
  <si>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</si>
  <si>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</si>
  <si>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Администрация Янтальского городского поселения Усть-Кутского муниципального района</t>
  </si>
  <si>
    <t xml:space="preserve">Администрация Звёзднинского городского поселения Усть-Кутского муниципального района </t>
  </si>
  <si>
    <t>048 112 01010 01 6000 120</t>
  </si>
  <si>
    <t>100</t>
  </si>
  <si>
    <t>Министерство РФ  по делам гражданской обороны, ЧС и ликвидации последствий стихийных бедствий</t>
  </si>
  <si>
    <t>Генеральная прокуратура РФ</t>
  </si>
  <si>
    <t>Министерство внутренних дел РФ</t>
  </si>
  <si>
    <t>916 113 02995 05 0000 130</t>
  </si>
  <si>
    <t>Дума УКМО</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</si>
  <si>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</si>
  <si>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188 116 30014 01 0000 140</t>
  </si>
  <si>
    <t>182 109 06010 02 1000 110</t>
  </si>
  <si>
    <t>Доходы от уплаты акцизов</t>
  </si>
  <si>
    <t>Налог, взимаемый в связи с применением патентной системы налогообложения</t>
  </si>
  <si>
    <t>Земельный налог с физических лиц</t>
  </si>
  <si>
    <t xml:space="preserve">Государственная пошлина </t>
  </si>
  <si>
    <t>Задолжекннсть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</si>
  <si>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</si>
  <si>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</si>
  <si>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(работ) и компенсации затрат государства</t>
  </si>
  <si>
    <t>Доходы от продажи материальных и нематериальных активов</t>
  </si>
  <si>
    <t>Штрафы, санкции, возмещение ущерба</t>
  </si>
  <si>
    <t>Прочие неналоговые доходы бюджетов муниципальных районов</t>
  </si>
  <si>
    <t>Безвозмездные поступления от других бюджетов бюджетной системы РФ</t>
  </si>
  <si>
    <t>Безвозмездные поступления от негосударственных организаций</t>
  </si>
  <si>
    <t>Возврат остатков субсидий, субвенций и иных межбюджетных трансфертов, имеющих целевое назначение, прошлых лет</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</si>
  <si>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</si>
  <si>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902 116 33050 05 0000 140</t>
  </si>
  <si>
    <t>913 116 33050 05 0000 140</t>
  </si>
  <si>
    <t>917 116 33050 05 0000 140</t>
  </si>
  <si>
    <t>Итого</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</si>
  <si>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</si>
  <si>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t>
  </si>
  <si>
    <t>917 117 01050 05 0000 180</t>
  </si>
  <si>
    <t>Администрация  УКМО</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</si>
  <si>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</si>
  <si>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Прочие субсидии бюджетам муниципальных районов (на реализацию мероприятий, направленных на улучшение показателей планирования и исполнения бюджетов)</t>
  </si>
  <si>
    <t>Прочие субсидии бюджетам муниципальных районов (Выравнивание уровня бюджетной обеспеченности поселений Иркутской области, входящих в состав муниципального района Иркутской области)</t>
  </si>
  <si>
    <t>Прочие субсидии бюджетам муниципальных районов  (ФОК-строительство бассейна в г.Усть-Куте)</t>
  </si>
  <si>
    <t>Прочие субсидии бюджетам муниципальных районов (на частичное финансовое обеспечение (возмещение) транспортных расходов юридических лиц и индивидуальных предпринимателей, осуществляющих розничную торговлю и доставку продовольственных товаров)</t>
  </si>
  <si>
    <t>Субвенции бюджетам муниципальных районов на выполнение передаваемых полномочий субъектов Российской Федерации (Осуществление отдельных областных государственных полномочий в области противодействия коррупции)</t>
  </si>
  <si>
    <t>Прочие субсидии бюджетам муниципальных районов (на приобретение школьных автобусов для обеспечения безопасности школьных перевозок и ежедневного подвоза обучающихся к месту обучения и обратно)</t>
  </si>
  <si>
    <t>917 116 23051 05 0000 140</t>
  </si>
  <si>
    <t xml:space="preserve">Прочие субсидии бюджетам муниципальных районов </t>
  </si>
  <si>
    <t>907 219 60010 05 0000 150</t>
  </si>
  <si>
    <t>917 219 60010 05 0000 150</t>
  </si>
  <si>
    <t>907 204 05020 05 0000 150</t>
  </si>
  <si>
    <t>904 204 05020 05 0000 150</t>
  </si>
  <si>
    <t>910 202 40014 05 0000 150</t>
  </si>
  <si>
    <t>904 202 25467 05 0000 150</t>
  </si>
  <si>
    <t>904 202 25519 05 0000 150</t>
  </si>
  <si>
    <t>917 202 29999 05 0000 150</t>
  </si>
  <si>
    <t>910 202 29999 05 0000 150</t>
  </si>
  <si>
    <t>913 202 29999 05 0000 150</t>
  </si>
  <si>
    <t>917 202 30022 05 0000 150</t>
  </si>
  <si>
    <t>917 202 30024 05 0000 150</t>
  </si>
  <si>
    <t>917 2 02 30024 05 0000 150</t>
  </si>
  <si>
    <t>913 202 30024 05 0004 150</t>
  </si>
  <si>
    <t>907 202 30024 05 0000 150</t>
  </si>
  <si>
    <t>917 202 35118 05 0000 150</t>
  </si>
  <si>
    <t>917 202 35120 05 0000 1510</t>
  </si>
  <si>
    <t>907 202 39999 05 0000 150</t>
  </si>
  <si>
    <r>
      <t>код</t>
    </r>
    <r>
      <rPr>
        <vertAlign val="superscript"/>
        <sz val="8"/>
        <color theme="1"/>
        <rFont val="Times New Roman"/>
        <family val="1"/>
        <charset val="204"/>
      </rPr>
      <t>5</t>
    </r>
  </si>
  <si>
    <r>
      <t>31,25</t>
    </r>
    <r>
      <rPr>
        <vertAlign val="superscript"/>
        <sz val="8"/>
        <color theme="1"/>
        <rFont val="Times New Roman"/>
        <family val="1"/>
        <charset val="204"/>
      </rPr>
      <t xml:space="preserve">1  </t>
    </r>
    <r>
      <rPr>
        <sz val="8"/>
        <color theme="1"/>
        <rFont val="Times New Roman"/>
        <family val="1"/>
        <charset val="204"/>
      </rPr>
      <t xml:space="preserve"> 34,25</t>
    </r>
    <r>
      <rPr>
        <vertAlign val="superscript"/>
        <sz val="8"/>
        <color theme="1"/>
        <rFont val="Times New Roman"/>
        <family val="1"/>
        <charset val="204"/>
      </rPr>
      <t xml:space="preserve">2    </t>
    </r>
    <r>
      <rPr>
        <sz val="8"/>
        <color theme="1"/>
        <rFont val="Times New Roman"/>
        <family val="1"/>
        <charset val="204"/>
      </rPr>
      <t xml:space="preserve"> 41,25</t>
    </r>
    <r>
      <rPr>
        <vertAlign val="superscript"/>
        <sz val="8"/>
        <color theme="1"/>
        <rFont val="Times New Roman"/>
        <family val="1"/>
        <charset val="204"/>
      </rPr>
      <t>3</t>
    </r>
  </si>
  <si>
    <r>
      <t>31,25</t>
    </r>
    <r>
      <rPr>
        <vertAlign val="superscript"/>
        <sz val="8"/>
        <color theme="1"/>
        <rFont val="Times New Roman"/>
        <family val="1"/>
        <charset val="204"/>
      </rPr>
      <t>1</t>
    </r>
    <r>
      <rPr>
        <sz val="8"/>
        <color theme="1"/>
        <rFont val="Times New Roman"/>
        <family val="1"/>
        <charset val="204"/>
      </rPr>
      <t xml:space="preserve">   34,25</t>
    </r>
    <r>
      <rPr>
        <vertAlign val="superscript"/>
        <sz val="8"/>
        <color theme="1"/>
        <rFont val="Times New Roman"/>
        <family val="1"/>
        <charset val="204"/>
      </rPr>
      <t>2</t>
    </r>
    <r>
      <rPr>
        <sz val="8"/>
        <color theme="1"/>
        <rFont val="Times New Roman"/>
        <family val="1"/>
        <charset val="204"/>
      </rPr>
      <t xml:space="preserve">     41,25</t>
    </r>
    <r>
      <rPr>
        <vertAlign val="superscript"/>
        <sz val="8"/>
        <color theme="1"/>
        <rFont val="Times New Roman"/>
        <family val="1"/>
        <charset val="204"/>
      </rPr>
      <t>3</t>
    </r>
  </si>
  <si>
    <r>
      <t>50</t>
    </r>
    <r>
      <rPr>
        <vertAlign val="superscript"/>
        <sz val="8"/>
        <color theme="1"/>
        <rFont val="Times New Roman"/>
        <family val="1"/>
        <charset val="204"/>
      </rPr>
      <t>1</t>
    </r>
    <r>
      <rPr>
        <sz val="8"/>
        <color theme="1"/>
        <rFont val="Times New Roman"/>
        <family val="1"/>
        <charset val="204"/>
      </rPr>
      <t xml:space="preserve">                    70</t>
    </r>
    <r>
      <rPr>
        <vertAlign val="superscript"/>
        <sz val="8"/>
        <color theme="1"/>
        <rFont val="Times New Roman"/>
        <family val="1"/>
        <charset val="204"/>
      </rPr>
      <t>2</t>
    </r>
    <r>
      <rPr>
        <sz val="8"/>
        <color theme="1"/>
        <rFont val="Times New Roman"/>
        <family val="1"/>
        <charset val="204"/>
      </rPr>
      <t xml:space="preserve">               100</t>
    </r>
    <r>
      <rPr>
        <vertAlign val="superscript"/>
        <sz val="8"/>
        <color theme="1"/>
        <rFont val="Times New Roman"/>
        <family val="1"/>
        <charset val="204"/>
      </rPr>
      <t>3</t>
    </r>
    <r>
      <rPr>
        <sz val="8"/>
        <color theme="1"/>
        <rFont val="Times New Roman"/>
        <family val="1"/>
        <charset val="204"/>
      </rPr>
      <t xml:space="preserve"> </t>
    </r>
  </si>
  <si>
    <r>
      <t>50</t>
    </r>
    <r>
      <rPr>
        <vertAlign val="superscript"/>
        <sz val="8"/>
        <color theme="1"/>
        <rFont val="Times New Roman"/>
        <family val="1"/>
        <charset val="204"/>
      </rPr>
      <t xml:space="preserve">1 </t>
    </r>
    <r>
      <rPr>
        <sz val="8"/>
        <color theme="1"/>
        <rFont val="Times New Roman"/>
        <family val="1"/>
        <charset val="204"/>
      </rPr>
      <t xml:space="preserve">                   70</t>
    </r>
    <r>
      <rPr>
        <vertAlign val="superscript"/>
        <sz val="8"/>
        <color theme="1"/>
        <rFont val="Times New Roman"/>
        <family val="1"/>
        <charset val="204"/>
      </rPr>
      <t>2</t>
    </r>
    <r>
      <rPr>
        <sz val="8"/>
        <color theme="1"/>
        <rFont val="Times New Roman"/>
        <family val="1"/>
        <charset val="204"/>
      </rPr>
      <t xml:space="preserve">               100</t>
    </r>
    <r>
      <rPr>
        <vertAlign val="superscript"/>
        <sz val="8"/>
        <color theme="1"/>
        <rFont val="Times New Roman"/>
        <family val="1"/>
        <charset val="204"/>
      </rPr>
      <t>3</t>
    </r>
    <r>
      <rPr>
        <sz val="8"/>
        <color theme="1"/>
        <rFont val="Times New Roman"/>
        <family val="1"/>
        <charset val="204"/>
      </rPr>
      <t xml:space="preserve"> </t>
    </r>
  </si>
  <si>
    <r>
      <rPr>
        <vertAlign val="superscript"/>
        <sz val="8"/>
        <color theme="1"/>
        <rFont val="Times New Roman"/>
        <family val="1"/>
        <charset val="204"/>
      </rPr>
      <t>1</t>
    </r>
    <r>
      <rPr>
        <sz val="8"/>
        <color theme="1"/>
        <rFont val="Times New Roman"/>
        <family val="1"/>
        <charset val="204"/>
      </rPr>
      <t xml:space="preserve"> норматив зачисления в бюджет муниципального района, мобилизуемого на территории городских поселений</t>
    </r>
  </si>
  <si>
    <r>
      <rPr>
        <vertAlign val="superscript"/>
        <sz val="8"/>
        <color theme="1"/>
        <rFont val="Times New Roman"/>
        <family val="1"/>
        <charset val="204"/>
      </rPr>
      <t>2</t>
    </r>
    <r>
      <rPr>
        <sz val="8"/>
        <color theme="1"/>
        <rFont val="Times New Roman"/>
        <family val="1"/>
        <charset val="204"/>
      </rPr>
      <t xml:space="preserve"> норматив зачисления в бюджет муниципального района, мобилизуемого на территории сельских поселений</t>
    </r>
  </si>
  <si>
    <r>
      <rPr>
        <vertAlign val="superscript"/>
        <sz val="8"/>
        <color theme="1"/>
        <rFont val="Times New Roman"/>
        <family val="1"/>
        <charset val="204"/>
      </rPr>
      <t>3</t>
    </r>
    <r>
      <rPr>
        <sz val="8"/>
        <color theme="1"/>
        <rFont val="Times New Roman"/>
        <family val="1"/>
        <charset val="204"/>
      </rPr>
      <t xml:space="preserve"> норматив зачисления в бюджет муниципального района, мобилизуемого на межселенных территориях района</t>
    </r>
  </si>
  <si>
    <r>
      <rPr>
        <vertAlign val="superscript"/>
        <sz val="8"/>
        <color theme="1"/>
        <rFont val="Times New Roman"/>
        <family val="1"/>
        <charset val="204"/>
      </rPr>
      <t>5</t>
    </r>
    <r>
      <rPr>
        <sz val="8"/>
        <color theme="1"/>
        <rFont val="Times New Roman"/>
        <family val="1"/>
        <charset val="204"/>
      </rPr>
      <t xml:space="preserve"> данные по безвозмездным поступлениям за 2018 год пердставлены по сопоставимым кодам видов доходов, Утвержденных приказом Минфина России от 06.08.2018 №132н "О порядке формирования и применения кодов бюджетной классификации РФ, их стурктуре и принциавх назначения"</t>
    </r>
  </si>
  <si>
    <t>Кассовые поступленияв соответствии с решением Думы об исполнении бюджета за 2018 год</t>
  </si>
  <si>
    <t>Кассовые поступления в текущем финансовом году ( по состоянию на 01.10.2019 года)</t>
  </si>
  <si>
    <t>Наименование кода поступлений в бюджет, группы, подгруппы, статьи, подстатьи, элемента, группы подвида, аналитической группы подвида доходов - наименование источника дохода бюджета</t>
  </si>
  <si>
    <t>Норматив зачислений в местный бюджет на 2020 год в процентах</t>
  </si>
  <si>
    <t>Классификация доходов бюджета</t>
  </si>
  <si>
    <t>Наименование главного администратора доходов местного бюджета</t>
  </si>
  <si>
    <t>182 101 02010 01 0000 110</t>
  </si>
  <si>
    <t>182 101 02020 01 0000 110</t>
  </si>
  <si>
    <t>тыс.руб</t>
  </si>
  <si>
    <r>
      <t>0,198</t>
    </r>
    <r>
      <rPr>
        <vertAlign val="superscript"/>
        <sz val="8"/>
        <color theme="1"/>
        <rFont val="Times New Roman"/>
        <family val="1"/>
        <charset val="204"/>
      </rPr>
      <t>4</t>
    </r>
  </si>
  <si>
    <r>
      <rPr>
        <vertAlign val="superscript"/>
        <sz val="8"/>
        <color theme="1"/>
        <rFont val="Times New Roman"/>
        <family val="1"/>
        <charset val="204"/>
      </rPr>
      <t xml:space="preserve">4 </t>
    </r>
    <r>
      <rPr>
        <sz val="8"/>
        <color theme="1"/>
        <rFont val="Times New Roman"/>
        <family val="1"/>
        <charset val="204"/>
      </rPr>
      <t>норматив зачисления в бюджет муниципального района , с учетом дифференцированных нормативов отчислений от указанных видов доходов в местные бюджеты согласно проекта Закона Иркутской области об областном бюджете на 2020 год и на плановый период 2021 и 2022 годов</t>
    </r>
  </si>
  <si>
    <t>913 111 05013 13 0000 120</t>
  </si>
  <si>
    <t>910 113 02995 05 0000 130</t>
  </si>
  <si>
    <t>913 113 02995 05 0000 130</t>
  </si>
  <si>
    <t>048 116 35030 05 0000 140</t>
  </si>
  <si>
    <t>917 202 20077 05 0002 150</t>
  </si>
  <si>
    <t>Субсидии бюджетам муниципальных районов на софинансирование капитальных вложений в объекты муниципальной собственности (На развитие сети плоскостных спортивных сооружений)</t>
  </si>
  <si>
    <t>917 202 25495 05 0000 150</t>
  </si>
  <si>
    <t>Субсидии бюджетам муниципальных районов на реализацию федеральной целевой программы "Развитие физической культуры и спорта в Российской Федерации на 2016 - 2020 годы"</t>
  </si>
  <si>
    <t>907 202 29999 05 0003 150</t>
  </si>
  <si>
    <t>910 202 29999 05 0006 150</t>
  </si>
  <si>
    <t>910 202 29999 05 0010 150</t>
  </si>
  <si>
    <t>904 202 29999 05 0011 150</t>
  </si>
  <si>
    <t>917 204 05020 05 0000 150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</si>
  <si>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</si>
  <si>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910 218 60010 05 0000 150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</si>
  <si>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t>
  </si>
  <si>
    <t>904 116 23051 05 0000 140</t>
  </si>
  <si>
    <t>Прочие субсидии бюджетам муниципальных районов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</si>
  <si>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907 202 29999 05 0014 150</t>
  </si>
  <si>
    <t>904 219 60010 05 0000 150</t>
  </si>
  <si>
    <t>РЕЕСТР ИСТОЧНИКОВ ДОХОДОВ БЮДЖЕТА УСТЬ-КУТСКОГО МУНИЦИПАЛЬНОГО ОБРАЗОВАНИЯ  НА 2020 ГОД И НА ПЛАНОВЫЙ ПЕРИОД 2021 И 2022 ГОДОВ</t>
  </si>
  <si>
    <r>
      <t>31,25</t>
    </r>
    <r>
      <rPr>
        <vertAlign val="superscript"/>
        <sz val="8"/>
        <color theme="1"/>
        <rFont val="Times New Roman"/>
        <family val="1"/>
        <charset val="204"/>
      </rPr>
      <t xml:space="preserve">1 </t>
    </r>
    <r>
      <rPr>
        <sz val="8"/>
        <color theme="1"/>
        <rFont val="Times New Roman"/>
        <family val="1"/>
        <charset val="204"/>
      </rPr>
      <t xml:space="preserve">  34,25</t>
    </r>
    <r>
      <rPr>
        <vertAlign val="superscript"/>
        <sz val="8"/>
        <color theme="1"/>
        <rFont val="Times New Roman"/>
        <family val="1"/>
        <charset val="204"/>
      </rPr>
      <t xml:space="preserve">2  </t>
    </r>
    <r>
      <rPr>
        <sz val="8"/>
        <color theme="1"/>
        <rFont val="Times New Roman"/>
        <family val="1"/>
        <charset val="204"/>
      </rPr>
      <t xml:space="preserve">   41,25</t>
    </r>
    <r>
      <rPr>
        <vertAlign val="superscript"/>
        <sz val="8"/>
        <color theme="1"/>
        <rFont val="Times New Roman"/>
        <family val="1"/>
        <charset val="204"/>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</si>
</sst>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9" x14ac:knownFonts="1">
    <font>
      <sz val="11"/>
      <color theme="1"/>
      <name val="Calibri"/>
      <family val="2"/>
      <scheme val="minor"/>
    </font>
    <font>
      <sz val="8"/>
      <color theme="1"/>
      <name val="Calibri"/>
      <family val="2"/>
      <charset val="204"/>
    </font>
    <font>
      <sz val="10"/>
      <name val="Arial Cyr"/>
      <charset val="204"/>
    </font>
    <font>
      <sz val="12"/>
      <color theme="1"/>
      <name val="Times New Roman"/>
      <family val="1"/>
      <charset val="204"/>
    </font>
    <font>
      <sz val="8"/>
      <color theme="1"/>
      <name val="Times New Roman"/>
      <family val="1"/>
      <charset val="204"/>
    </font>
    <font>
      <vertAlign val="superscript"/>
      <sz val="8"/>
      <color theme="1"/>
      <name val="Times New Roman"/>
      <family val="1"/>
      <charset val="204"/>
    </font>
    <font>
      <b/>
      <sz val="8"/>
      <color theme="1"/>
      <name val="Times New Roman"/>
      <family val="1"/>
      <charset val="204"/>
    </font>
    <font>
      <sz val="8"/>
      <name val="Times New Roman"/>
      <family val="1"/>
      <charset val="204"/>
    </font>
    <font>
      <b/>
      <sz val="8"/>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diagonal/>
    </border>
    <border>
      <left style="hair">
        <color indexed="64"/>
      </left>
      <right style="hair">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s>
  <cellStyleXfs count="2">
    <xf numFmtId="0" fontId="0" fillId="0" borderId="0"/>
    <xf numFmtId="0" fontId="2" fillId="0" borderId="0"/>
  </cellStyleXfs>
  <cellXfs count="115">
    <xf numFmtId="0" fontId="0" fillId="0" borderId="0" xfId="0"/>
    <xf numFmtId="0" fontId="1" fillId="0" borderId="0" xfId="0" applyFont="1" applyAlignment="1">
      <alignment wrapText="1"/>
    </xf>
    <xf numFmtId="4" fontId="1" fillId="0" borderId="0" xfId="0" applyNumberFormat="1" applyFont="1" applyAlignment="1">
      <alignment horizontal="right" wrapText="1"/>
    </xf>
    <xf numFmtId="0" fontId="1" fillId="0" borderId="0" xfId="0" applyFont="1" applyAlignment="1">
      <alignment horizontal="center" wrapText="1"/>
    </xf>
    <xf numFmtId="0" fontId="4" fillId="0" borderId="0" xfId="0" applyFont="1" applyAlignment="1">
      <alignment wrapText="1"/>
    </xf>
    <xf numFmtId="0" fontId="3" fillId="0" borderId="0" xfId="0" applyFont="1" applyAlignment="1">
      <alignment horizontal="center" wrapText="1"/>
    </xf>
    <xf numFmtId="0" fontId="4" fillId="0" borderId="0" xfId="0" applyFont="1" applyAlignment="1">
      <alignment horizontal="center" wrapText="1"/>
    </xf>
    <xf numFmtId="4" fontId="4" fillId="0" borderId="0" xfId="0" applyNumberFormat="1" applyFont="1" applyAlignment="1">
      <alignment horizontal="right" wrapText="1"/>
    </xf>
    <xf numFmtId="4" fontId="4" fillId="0" borderId="0" xfId="0" applyNumberFormat="1" applyFont="1" applyAlignment="1">
      <alignment horizontal="right"/>
    </xf>
    <xf numFmtId="0" fontId="4" fillId="0" borderId="1" xfId="0" applyFont="1" applyBorder="1" applyAlignment="1">
      <alignment horizontal="center" vertical="center" wrapText="1"/>
    </xf>
    <xf numFmtId="164" fontId="7" fillId="2" borderId="1" xfId="0" applyNumberFormat="1" applyFont="1" applyFill="1" applyBorder="1" applyAlignment="1" applyProtection="1">
      <alignment horizontal="left" vertical="center" wrapText="1"/>
    </xf>
    <xf numFmtId="0" fontId="4" fillId="2" borderId="0" xfId="0" applyFont="1" applyFill="1" applyAlignment="1">
      <alignment horizontal="center" vertical="center" wrapText="1"/>
    </xf>
    <xf numFmtId="49" fontId="7" fillId="2" borderId="1" xfId="0" applyNumberFormat="1" applyFont="1" applyFill="1" applyBorder="1" applyAlignment="1" applyProtection="1">
      <alignment horizontal="left" vertical="center" wrapText="1"/>
    </xf>
    <xf numFmtId="165" fontId="8" fillId="0" borderId="11" xfId="0" applyNumberFormat="1" applyFont="1" applyFill="1" applyBorder="1" applyAlignment="1" applyProtection="1">
      <alignment horizontal="right" vertical="center" wrapText="1"/>
    </xf>
    <xf numFmtId="49" fontId="4" fillId="2" borderId="1" xfId="0" applyNumberFormat="1" applyFont="1" applyFill="1" applyBorder="1" applyAlignment="1">
      <alignment horizontal="center" vertical="center" wrapText="1"/>
    </xf>
    <xf numFmtId="49" fontId="7" fillId="2" borderId="1" xfId="0" applyNumberFormat="1" applyFont="1" applyFill="1" applyBorder="1" applyAlignment="1" applyProtection="1">
      <alignment horizontal="center" vertical="center" wrapText="1"/>
    </xf>
    <xf numFmtId="0" fontId="4" fillId="2" borderId="1" xfId="0" applyFont="1" applyFill="1" applyBorder="1" applyAlignment="1">
      <alignment horizontal="center" vertical="center" wrapText="1"/>
    </xf>
    <xf numFmtId="165" fontId="7" fillId="0" borderId="1" xfId="0" applyNumberFormat="1" applyFont="1" applyFill="1" applyBorder="1" applyAlignment="1" applyProtection="1">
      <alignment horizontal="right" vertical="center" wrapText="1"/>
    </xf>
    <xf numFmtId="164" fontId="7" fillId="2" borderId="1" xfId="0" applyNumberFormat="1" applyFont="1" applyFill="1" applyBorder="1" applyAlignment="1" applyProtection="1">
      <alignment horizontal="center" vertical="center" wrapText="1"/>
    </xf>
    <xf numFmtId="165" fontId="8" fillId="0" borderId="6" xfId="0" applyNumberFormat="1" applyFont="1" applyFill="1" applyBorder="1" applyAlignment="1" applyProtection="1">
      <alignment horizontal="right" vertical="center" wrapText="1"/>
    </xf>
    <xf numFmtId="49" fontId="7" fillId="2" borderId="12" xfId="0" applyNumberFormat="1" applyFont="1" applyFill="1" applyBorder="1" applyAlignment="1" applyProtection="1">
      <alignment horizontal="left" vertical="center" wrapText="1"/>
    </xf>
    <xf numFmtId="49" fontId="7" fillId="2" borderId="2" xfId="0" applyNumberFormat="1" applyFont="1" applyFill="1" applyBorder="1" applyAlignment="1" applyProtection="1">
      <alignment horizontal="left" vertical="center" wrapText="1"/>
    </xf>
    <xf numFmtId="49" fontId="7" fillId="2" borderId="2" xfId="0" applyNumberFormat="1" applyFont="1" applyFill="1" applyBorder="1" applyAlignment="1" applyProtection="1">
      <alignment horizontal="center" vertical="center" wrapText="1"/>
    </xf>
    <xf numFmtId="49" fontId="7" fillId="2" borderId="1" xfId="0" applyNumberFormat="1" applyFont="1" applyFill="1" applyBorder="1" applyAlignment="1" applyProtection="1">
      <alignment vertical="center" wrapText="1"/>
    </xf>
    <xf numFmtId="0" fontId="4" fillId="2" borderId="2" xfId="0" applyFont="1" applyFill="1" applyBorder="1" applyAlignment="1">
      <alignment horizontal="center" vertical="center" wrapText="1"/>
    </xf>
    <xf numFmtId="165" fontId="8" fillId="0" borderId="1" xfId="0" applyNumberFormat="1" applyFont="1" applyFill="1" applyBorder="1" applyAlignment="1" applyProtection="1">
      <alignment horizontal="right" vertical="center" wrapText="1"/>
    </xf>
    <xf numFmtId="0" fontId="4" fillId="0" borderId="0" xfId="0" applyFont="1" applyFill="1" applyAlignment="1">
      <alignment horizontal="center" vertical="center" wrapText="1"/>
    </xf>
    <xf numFmtId="49" fontId="7" fillId="0" borderId="1" xfId="0" applyNumberFormat="1" applyFont="1" applyFill="1" applyBorder="1" applyAlignment="1" applyProtection="1">
      <alignment horizontal="left" vertical="center" wrapText="1"/>
    </xf>
    <xf numFmtId="0" fontId="4" fillId="0" borderId="1" xfId="0" applyFont="1" applyFill="1" applyBorder="1" applyAlignment="1">
      <alignment horizontal="center" vertical="center" wrapText="1"/>
    </xf>
    <xf numFmtId="49" fontId="7" fillId="0" borderId="1" xfId="0" applyNumberFormat="1" applyFont="1" applyFill="1" applyBorder="1" applyAlignment="1" applyProtection="1">
      <alignment horizontal="center" vertical="center" wrapText="1"/>
    </xf>
    <xf numFmtId="164" fontId="7" fillId="0" borderId="1" xfId="0" applyNumberFormat="1" applyFont="1" applyFill="1" applyBorder="1" applyAlignment="1" applyProtection="1">
      <alignment horizontal="left" vertical="center" wrapText="1"/>
    </xf>
    <xf numFmtId="49" fontId="7" fillId="0" borderId="2" xfId="0" applyNumberFormat="1" applyFont="1" applyFill="1" applyBorder="1" applyAlignment="1" applyProtection="1">
      <alignment horizontal="left" vertical="center" wrapText="1"/>
    </xf>
    <xf numFmtId="0" fontId="4" fillId="0" borderId="2" xfId="0" applyFont="1" applyFill="1" applyBorder="1" applyAlignment="1">
      <alignment horizontal="center" vertical="center" wrapText="1"/>
    </xf>
    <xf numFmtId="49" fontId="7" fillId="0" borderId="2" xfId="0" applyNumberFormat="1" applyFont="1" applyFill="1" applyBorder="1" applyAlignment="1" applyProtection="1">
      <alignment horizontal="center" vertical="center" wrapText="1"/>
    </xf>
    <xf numFmtId="0" fontId="4" fillId="0" borderId="0" xfId="0" applyFont="1" applyAlignment="1">
      <alignment horizontal="center" vertical="center" wrapText="1"/>
    </xf>
    <xf numFmtId="49" fontId="7" fillId="0" borderId="1" xfId="0" applyNumberFormat="1" applyFont="1" applyBorder="1" applyAlignment="1" applyProtection="1">
      <alignment horizontal="center" vertical="center" wrapText="1"/>
    </xf>
    <xf numFmtId="0" fontId="4" fillId="0" borderId="0" xfId="0" applyFont="1" applyAlignment="1"/>
    <xf numFmtId="0" fontId="4" fillId="0" borderId="0" xfId="0" applyFont="1" applyAlignment="1">
      <alignment horizontal="center"/>
    </xf>
    <xf numFmtId="49" fontId="7" fillId="2" borderId="1" xfId="0" applyNumberFormat="1" applyFont="1" applyFill="1" applyBorder="1" applyAlignment="1" applyProtection="1">
      <alignment horizontal="center" vertical="center" wrapText="1"/>
    </xf>
    <xf numFmtId="0" fontId="3" fillId="0" borderId="0" xfId="0" applyFont="1" applyAlignment="1">
      <alignment horizontal="center" wrapText="1"/>
    </xf>
    <xf numFmtId="49" fontId="7" fillId="2"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49" fontId="7" fillId="0" borderId="1" xfId="0" applyNumberFormat="1" applyFont="1" applyFill="1" applyBorder="1" applyAlignment="1" applyProtection="1">
      <alignment horizontal="center" vertical="center" wrapText="1"/>
    </xf>
    <xf numFmtId="49" fontId="7" fillId="0" borderId="2" xfId="0" applyNumberFormat="1" applyFont="1" applyFill="1" applyBorder="1" applyAlignment="1" applyProtection="1">
      <alignment horizontal="center" vertical="center" wrapText="1"/>
    </xf>
    <xf numFmtId="0" fontId="4" fillId="2" borderId="1" xfId="0" applyFont="1" applyFill="1" applyBorder="1" applyAlignment="1">
      <alignment horizontal="center" vertical="center" wrapText="1"/>
    </xf>
    <xf numFmtId="165" fontId="4" fillId="0" borderId="1" xfId="0" applyNumberFormat="1" applyFont="1" applyFill="1" applyBorder="1" applyAlignment="1">
      <alignment horizontal="right" vertical="center" wrapText="1"/>
    </xf>
    <xf numFmtId="165" fontId="4" fillId="0" borderId="2" xfId="0" applyNumberFormat="1" applyFont="1" applyFill="1" applyBorder="1" applyAlignment="1">
      <alignment horizontal="right" vertical="center" wrapText="1"/>
    </xf>
    <xf numFmtId="0" fontId="4" fillId="0" borderId="0" xfId="0" applyFont="1" applyAlignment="1">
      <alignment horizontal="left" wrapText="1"/>
    </xf>
    <xf numFmtId="49" fontId="7" fillId="0" borderId="8"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4" fontId="4" fillId="0" borderId="2"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wrapText="1"/>
    </xf>
    <xf numFmtId="0" fontId="6" fillId="0" borderId="4" xfId="0" applyFont="1" applyBorder="1" applyAlignment="1">
      <alignment horizontal="left" wrapText="1"/>
    </xf>
    <xf numFmtId="0" fontId="6" fillId="0" borderId="6" xfId="0" applyFont="1" applyBorder="1" applyAlignment="1">
      <alignment horizontal="left"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4" fontId="4" fillId="0" borderId="2" xfId="0" applyNumberFormat="1" applyFont="1" applyBorder="1" applyAlignment="1">
      <alignment horizontal="center" vertical="center" wrapText="1"/>
    </xf>
    <xf numFmtId="4" fontId="4" fillId="0" borderId="3"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0" fontId="4" fillId="0" borderId="8" xfId="0" applyFont="1" applyBorder="1" applyAlignment="1">
      <alignment horizontal="center" vertical="center" wrapText="1"/>
    </xf>
    <xf numFmtId="165" fontId="4" fillId="0" borderId="2" xfId="0" applyNumberFormat="1" applyFont="1" applyFill="1" applyBorder="1" applyAlignment="1">
      <alignment horizontal="right" vertical="center" wrapText="1"/>
    </xf>
    <xf numFmtId="165" fontId="4" fillId="0" borderId="8" xfId="0" applyNumberFormat="1" applyFont="1" applyFill="1" applyBorder="1" applyAlignment="1">
      <alignment horizontal="right" vertical="center" wrapText="1"/>
    </xf>
    <xf numFmtId="165" fontId="4" fillId="0" borderId="3" xfId="0" applyNumberFormat="1" applyFont="1" applyFill="1" applyBorder="1" applyAlignment="1">
      <alignment horizontal="right" vertical="center" wrapText="1"/>
    </xf>
    <xf numFmtId="0" fontId="4" fillId="2" borderId="1" xfId="0"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165" fontId="4" fillId="0" borderId="1" xfId="0" applyNumberFormat="1" applyFont="1" applyFill="1" applyBorder="1" applyAlignment="1">
      <alignment horizontal="right" vertical="center" wrapText="1"/>
    </xf>
    <xf numFmtId="164" fontId="8" fillId="2" borderId="10" xfId="0" applyNumberFormat="1" applyFont="1" applyFill="1" applyBorder="1" applyAlignment="1" applyProtection="1">
      <alignment horizontal="left" vertical="center" wrapText="1"/>
    </xf>
    <xf numFmtId="164" fontId="8" fillId="2" borderId="11" xfId="0" applyNumberFormat="1" applyFont="1" applyFill="1" applyBorder="1" applyAlignment="1" applyProtection="1">
      <alignment horizontal="left" vertical="center" wrapText="1"/>
    </xf>
    <xf numFmtId="49" fontId="8" fillId="2" borderId="4" xfId="0" applyNumberFormat="1" applyFont="1" applyFill="1" applyBorder="1" applyAlignment="1" applyProtection="1">
      <alignment horizontal="left" vertical="center" wrapText="1"/>
    </xf>
    <xf numFmtId="49" fontId="8" fillId="2" borderId="6" xfId="0" applyNumberFormat="1" applyFont="1" applyFill="1" applyBorder="1" applyAlignment="1" applyProtection="1">
      <alignment horizontal="left" vertical="center" wrapText="1"/>
    </xf>
    <xf numFmtId="0" fontId="4" fillId="2"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7" fillId="2" borderId="2" xfId="0" applyNumberFormat="1" applyFont="1" applyFill="1" applyBorder="1" applyAlignment="1" applyProtection="1">
      <alignment horizontal="center" vertical="center" wrapText="1"/>
    </xf>
    <xf numFmtId="49" fontId="7" fillId="2" borderId="3" xfId="0" applyNumberFormat="1" applyFont="1" applyFill="1" applyBorder="1" applyAlignment="1" applyProtection="1">
      <alignment horizontal="center" vertical="center" wrapText="1"/>
    </xf>
    <xf numFmtId="164" fontId="7" fillId="2" borderId="2" xfId="0" applyNumberFormat="1" applyFont="1" applyFill="1" applyBorder="1" applyAlignment="1" applyProtection="1">
      <alignment horizontal="center" vertical="center" wrapText="1"/>
    </xf>
    <xf numFmtId="164" fontId="7" fillId="2" borderId="3" xfId="0" applyNumberFormat="1" applyFont="1" applyFill="1" applyBorder="1" applyAlignment="1" applyProtection="1">
      <alignment horizontal="center" vertical="center" wrapText="1"/>
    </xf>
    <xf numFmtId="165" fontId="7" fillId="0" borderId="2" xfId="0" applyNumberFormat="1" applyFont="1" applyFill="1" applyBorder="1" applyAlignment="1" applyProtection="1">
      <alignment horizontal="right" vertical="center" wrapText="1"/>
    </xf>
    <xf numFmtId="165" fontId="7" fillId="0" borderId="8" xfId="0" applyNumberFormat="1" applyFont="1" applyFill="1" applyBorder="1" applyAlignment="1" applyProtection="1">
      <alignment horizontal="right" vertical="center" wrapText="1"/>
    </xf>
    <xf numFmtId="165" fontId="7" fillId="0" borderId="3" xfId="0" applyNumberFormat="1" applyFont="1" applyFill="1" applyBorder="1" applyAlignment="1" applyProtection="1">
      <alignment horizontal="right" vertical="center" wrapText="1"/>
    </xf>
    <xf numFmtId="49" fontId="7" fillId="2" borderId="1" xfId="0" applyNumberFormat="1" applyFont="1" applyFill="1" applyBorder="1" applyAlignment="1" applyProtection="1">
      <alignment horizontal="center" vertical="center" wrapText="1"/>
    </xf>
    <xf numFmtId="49" fontId="8" fillId="2" borderId="10" xfId="0" applyNumberFormat="1" applyFont="1" applyFill="1" applyBorder="1" applyAlignment="1" applyProtection="1">
      <alignment horizontal="left" vertical="center" wrapText="1"/>
    </xf>
    <xf numFmtId="49" fontId="8" fillId="2" borderId="11" xfId="0" applyNumberFormat="1" applyFont="1" applyFill="1" applyBorder="1" applyAlignment="1" applyProtection="1">
      <alignment horizontal="left" vertical="center" wrapText="1"/>
    </xf>
    <xf numFmtId="49" fontId="7" fillId="2" borderId="8" xfId="0" applyNumberFormat="1" applyFont="1" applyFill="1" applyBorder="1" applyAlignment="1" applyProtection="1">
      <alignment horizontal="center" vertical="center" wrapText="1"/>
    </xf>
    <xf numFmtId="49" fontId="7" fillId="2" borderId="2" xfId="0" applyNumberFormat="1" applyFont="1" applyFill="1" applyBorder="1" applyAlignment="1" applyProtection="1">
      <alignment horizontal="left" vertical="center" wrapText="1"/>
    </xf>
    <xf numFmtId="49" fontId="7" fillId="2" borderId="8" xfId="0" applyNumberFormat="1" applyFont="1" applyFill="1" applyBorder="1" applyAlignment="1" applyProtection="1">
      <alignment horizontal="left" vertical="center" wrapText="1"/>
    </xf>
    <xf numFmtId="49" fontId="7" fillId="2" borderId="3" xfId="0" applyNumberFormat="1" applyFont="1" applyFill="1" applyBorder="1" applyAlignment="1" applyProtection="1">
      <alignment horizontal="left" vertical="center" wrapText="1"/>
    </xf>
    <xf numFmtId="164" fontId="8" fillId="2" borderId="4" xfId="0" applyNumberFormat="1" applyFont="1" applyFill="1" applyBorder="1" applyAlignment="1" applyProtection="1">
      <alignment horizontal="left" vertical="center" wrapText="1"/>
    </xf>
    <xf numFmtId="164" fontId="8" fillId="2" borderId="6" xfId="0" applyNumberFormat="1" applyFont="1" applyFill="1" applyBorder="1" applyAlignment="1" applyProtection="1">
      <alignment horizontal="left" vertical="center" wrapText="1"/>
    </xf>
    <xf numFmtId="0" fontId="4" fillId="0" borderId="2"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wrapText="1"/>
    </xf>
    <xf numFmtId="49" fontId="8" fillId="2" borderId="4" xfId="0" applyNumberFormat="1" applyFont="1" applyFill="1" applyBorder="1" applyAlignment="1" applyProtection="1">
      <alignment horizontal="center" vertical="center"/>
    </xf>
    <xf numFmtId="49" fontId="8" fillId="2" borderId="6" xfId="0" applyNumberFormat="1" applyFont="1" applyFill="1" applyBorder="1" applyAlignment="1" applyProtection="1">
      <alignment horizontal="center" vertical="center"/>
    </xf>
    <xf numFmtId="0" fontId="4" fillId="0" borderId="1" xfId="0" applyFont="1" applyFill="1" applyBorder="1" applyAlignment="1">
      <alignment horizontal="center" vertical="center" wrapText="1"/>
    </xf>
    <xf numFmtId="49" fontId="7" fillId="0" borderId="1" xfId="0" applyNumberFormat="1" applyFont="1" applyFill="1" applyBorder="1" applyAlignment="1" applyProtection="1">
      <alignment horizontal="center" vertical="center" wrapText="1"/>
    </xf>
    <xf numFmtId="164" fontId="8" fillId="0" borderId="4" xfId="0" applyNumberFormat="1" applyFont="1" applyBorder="1" applyAlignment="1" applyProtection="1">
      <alignment horizontal="left" vertical="center" wrapText="1"/>
    </xf>
    <xf numFmtId="164" fontId="8" fillId="0" borderId="6" xfId="0" applyNumberFormat="1" applyFont="1" applyBorder="1" applyAlignment="1" applyProtection="1">
      <alignment horizontal="left" vertical="center" wrapText="1"/>
    </xf>
    <xf numFmtId="49" fontId="7" fillId="0" borderId="2" xfId="0" applyNumberFormat="1" applyFont="1" applyFill="1" applyBorder="1" applyAlignment="1" applyProtection="1">
      <alignment horizontal="center" vertical="center" wrapText="1"/>
    </xf>
    <xf numFmtId="49" fontId="8" fillId="0" borderId="4" xfId="0" applyNumberFormat="1" applyFont="1" applyFill="1" applyBorder="1" applyAlignment="1" applyProtection="1">
      <alignment horizontal="left" vertical="center" wrapText="1"/>
    </xf>
    <xf numFmtId="49" fontId="8" fillId="0" borderId="6" xfId="0" applyNumberFormat="1" applyFont="1" applyFill="1" applyBorder="1" applyAlignment="1" applyProtection="1">
      <alignment horizontal="left" vertical="center" wrapText="1"/>
    </xf>
    <xf numFmtId="49" fontId="7" fillId="2" borderId="6" xfId="0" applyNumberFormat="1" applyFont="1" applyFill="1" applyBorder="1" applyAlignment="1" applyProtection="1">
      <alignment horizontal="center" vertical="center" wrapText="1"/>
    </xf>
    <xf numFmtId="165" fontId="4" fillId="0" borderId="6" xfId="0" applyNumberFormat="1" applyFont="1" applyFill="1" applyBorder="1" applyAlignment="1">
      <alignment horizontal="right" vertical="center" wrapText="1"/>
    </xf>
    <xf numFmtId="49" fontId="7" fillId="2" borderId="7" xfId="0" applyNumberFormat="1" applyFont="1" applyFill="1" applyBorder="1" applyAlignment="1" applyProtection="1">
      <alignment horizontal="center" vertical="center" wrapText="1"/>
    </xf>
    <xf numFmtId="49" fontId="7" fillId="2" borderId="9"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164" fontId="8" fillId="0" borderId="6" xfId="0" applyNumberFormat="1" applyFont="1" applyBorder="1" applyAlignment="1" applyProtection="1">
      <alignment horizontal="center" vertical="center" wrapText="1"/>
    </xf>
    <xf numFmtId="49" fontId="8" fillId="2" borderId="6" xfId="0" applyNumberFormat="1" applyFont="1" applyFill="1" applyBorder="1" applyAlignment="1" applyProtection="1">
      <alignment horizontal="center" vertical="center" wrapText="1"/>
    </xf>
    <xf numFmtId="0" fontId="3" fillId="0" borderId="0" xfId="0" applyFont="1" applyAlignment="1">
      <alignment horizontal="right" wrapText="1"/>
    </xf>
    <xf numFmtId="4" fontId="6" fillId="0" borderId="6" xfId="0" applyNumberFormat="1" applyFont="1" applyBorder="1" applyAlignment="1">
      <alignment horizontal="right"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0"/>
  <sheetViews>
    <sheetView tabSelected="1" topLeftCell="A193" zoomScale="110" zoomScaleNormal="110" zoomScaleSheetLayoutView="50" workbookViewId="0">
      <selection activeCell="A215" sqref="A215"/>
    </sheetView>
  </sheetViews>
  <sheetFormatPr defaultColWidth="8.85546875" defaultRowHeight="11.25" x14ac:dyDescent="0.2"/>
  <cols>
    <col min="1" max="1" width="83.28515625" style="1" customWidth="1"/>
    <col min="2" max="2" width="8" style="3" customWidth="1"/>
    <col min="3" max="3" width="19.140625" style="1" customWidth="1"/>
    <col min="4" max="4" width="32.5703125" style="1" customWidth="1"/>
    <col min="5" max="5" width="15.140625" style="3" customWidth="1"/>
    <col min="6" max="6" width="11.28515625" style="2" customWidth="1"/>
    <col min="7" max="7" width="10.140625" style="2" customWidth="1"/>
    <col min="8" max="16384" width="8.85546875" style="1"/>
  </cols>
  <sheetData>
    <row r="1" spans="1:7" s="4" customFormat="1" x14ac:dyDescent="0.2">
      <c r="B1" s="6"/>
      <c r="E1" s="6"/>
      <c r="F1" s="7"/>
      <c r="G1" s="7"/>
    </row>
    <row r="2" spans="1:7" s="4" customFormat="1" ht="34.9" customHeight="1" x14ac:dyDescent="0.25">
      <c r="A2" s="96" t="s">
        <v>376</v>
      </c>
      <c r="B2" s="96"/>
      <c r="C2" s="96"/>
      <c r="D2" s="96"/>
      <c r="E2" s="96"/>
      <c r="F2" s="96"/>
      <c r="G2" s="96"/>
    </row>
    <row r="3" spans="1:7" s="4" customFormat="1" ht="17.45" customHeight="1" x14ac:dyDescent="0.25">
      <c r="A3" s="5"/>
      <c r="B3" s="5"/>
      <c r="C3" s="5"/>
      <c r="D3" s="5"/>
      <c r="E3" s="39"/>
      <c r="F3" s="113"/>
      <c r="G3" s="113"/>
    </row>
    <row r="4" spans="1:7" s="4" customFormat="1" x14ac:dyDescent="0.2">
      <c r="B4" s="6"/>
      <c r="E4" s="6"/>
      <c r="F4" s="7"/>
      <c r="G4" s="7" t="s">
        <v>353</v>
      </c>
    </row>
    <row r="5" spans="1:7" s="4" customFormat="1" ht="10.15" customHeight="1" x14ac:dyDescent="0.2">
      <c r="A5" s="54" t="s">
        <v>347</v>
      </c>
      <c r="B5" s="54" t="s">
        <v>348</v>
      </c>
      <c r="C5" s="56" t="s">
        <v>349</v>
      </c>
      <c r="D5" s="57"/>
      <c r="E5" s="54" t="s">
        <v>350</v>
      </c>
      <c r="F5" s="58" t="s">
        <v>345</v>
      </c>
      <c r="G5" s="50" t="s">
        <v>346</v>
      </c>
    </row>
    <row r="6" spans="1:7" s="4" customFormat="1" ht="69.75" customHeight="1" x14ac:dyDescent="0.2">
      <c r="A6" s="55"/>
      <c r="B6" s="55"/>
      <c r="C6" s="9" t="s">
        <v>336</v>
      </c>
      <c r="D6" s="9" t="s">
        <v>0</v>
      </c>
      <c r="E6" s="55"/>
      <c r="F6" s="59"/>
      <c r="G6" s="51"/>
    </row>
    <row r="7" spans="1:7" s="4" customFormat="1" ht="14.45" customHeight="1" x14ac:dyDescent="0.2">
      <c r="A7" s="52" t="s">
        <v>38</v>
      </c>
      <c r="B7" s="53"/>
      <c r="C7" s="53"/>
      <c r="D7" s="53"/>
      <c r="E7" s="53"/>
      <c r="F7" s="114"/>
      <c r="G7" s="114"/>
    </row>
    <row r="8" spans="1:7" s="11" customFormat="1" ht="45" x14ac:dyDescent="0.25">
      <c r="A8" s="10" t="s">
        <v>2</v>
      </c>
      <c r="B8" s="60" t="s">
        <v>337</v>
      </c>
      <c r="C8" s="54" t="s">
        <v>351</v>
      </c>
      <c r="D8" s="54" t="s">
        <v>1</v>
      </c>
      <c r="E8" s="54" t="s">
        <v>39</v>
      </c>
      <c r="F8" s="64">
        <v>713635.6</v>
      </c>
      <c r="G8" s="64">
        <v>598014.19999999995</v>
      </c>
    </row>
    <row r="9" spans="1:7" s="11" customFormat="1" ht="33.75" x14ac:dyDescent="0.25">
      <c r="A9" s="10" t="s">
        <v>3</v>
      </c>
      <c r="B9" s="61"/>
      <c r="C9" s="63"/>
      <c r="D9" s="63"/>
      <c r="E9" s="63"/>
      <c r="F9" s="65"/>
      <c r="G9" s="65"/>
    </row>
    <row r="10" spans="1:7" s="11" customFormat="1" ht="45" x14ac:dyDescent="0.25">
      <c r="A10" s="10" t="s">
        <v>4</v>
      </c>
      <c r="B10" s="61"/>
      <c r="C10" s="63"/>
      <c r="D10" s="63"/>
      <c r="E10" s="63"/>
      <c r="F10" s="65"/>
      <c r="G10" s="65"/>
    </row>
    <row r="11" spans="1:7" s="11" customFormat="1" ht="33.75" x14ac:dyDescent="0.25">
      <c r="A11" s="10" t="s">
        <v>5</v>
      </c>
      <c r="B11" s="61"/>
      <c r="C11" s="63"/>
      <c r="D11" s="63"/>
      <c r="E11" s="63"/>
      <c r="F11" s="65"/>
      <c r="G11" s="65"/>
    </row>
    <row r="12" spans="1:7" s="11" customFormat="1" ht="45" x14ac:dyDescent="0.25">
      <c r="A12" s="10" t="s">
        <v>6</v>
      </c>
      <c r="B12" s="62"/>
      <c r="C12" s="55"/>
      <c r="D12" s="55"/>
      <c r="E12" s="55"/>
      <c r="F12" s="66"/>
      <c r="G12" s="66"/>
    </row>
    <row r="13" spans="1:7" s="11" customFormat="1" ht="56.25" x14ac:dyDescent="0.25">
      <c r="A13" s="10" t="s">
        <v>8</v>
      </c>
      <c r="B13" s="60" t="s">
        <v>377</v>
      </c>
      <c r="C13" s="54" t="s">
        <v>352</v>
      </c>
      <c r="D13" s="54" t="s">
        <v>7</v>
      </c>
      <c r="E13" s="54" t="s">
        <v>39</v>
      </c>
      <c r="F13" s="64">
        <v>1533</v>
      </c>
      <c r="G13" s="64">
        <v>916.3</v>
      </c>
    </row>
    <row r="14" spans="1:7" s="11" customFormat="1" ht="45" x14ac:dyDescent="0.25">
      <c r="A14" s="10" t="s">
        <v>9</v>
      </c>
      <c r="B14" s="61"/>
      <c r="C14" s="63"/>
      <c r="D14" s="63"/>
      <c r="E14" s="63"/>
      <c r="F14" s="65"/>
      <c r="G14" s="65"/>
    </row>
    <row r="15" spans="1:7" s="11" customFormat="1" ht="56.25" x14ac:dyDescent="0.25">
      <c r="A15" s="10" t="s">
        <v>10</v>
      </c>
      <c r="B15" s="62"/>
      <c r="C15" s="55"/>
      <c r="D15" s="55"/>
      <c r="E15" s="55"/>
      <c r="F15" s="66"/>
      <c r="G15" s="66"/>
    </row>
    <row r="16" spans="1:7" s="11" customFormat="1" ht="33.75" x14ac:dyDescent="0.25">
      <c r="A16" s="12" t="s">
        <v>12</v>
      </c>
      <c r="B16" s="67" t="s">
        <v>338</v>
      </c>
      <c r="C16" s="67" t="s">
        <v>40</v>
      </c>
      <c r="D16" s="68" t="s">
        <v>11</v>
      </c>
      <c r="E16" s="68" t="s">
        <v>39</v>
      </c>
      <c r="F16" s="69">
        <v>21101.599999999999</v>
      </c>
      <c r="G16" s="69">
        <v>1195.5</v>
      </c>
    </row>
    <row r="17" spans="1:7" s="11" customFormat="1" ht="22.5" x14ac:dyDescent="0.25">
      <c r="A17" s="12" t="s">
        <v>13</v>
      </c>
      <c r="B17" s="67"/>
      <c r="C17" s="67"/>
      <c r="D17" s="68"/>
      <c r="E17" s="68"/>
      <c r="F17" s="69"/>
      <c r="G17" s="69"/>
    </row>
    <row r="18" spans="1:7" s="11" customFormat="1" ht="33.75" x14ac:dyDescent="0.25">
      <c r="A18" s="12" t="s">
        <v>14</v>
      </c>
      <c r="B18" s="67"/>
      <c r="C18" s="67"/>
      <c r="D18" s="68"/>
      <c r="E18" s="68"/>
      <c r="F18" s="69"/>
      <c r="G18" s="69"/>
    </row>
    <row r="19" spans="1:7" s="11" customFormat="1" ht="22.5" x14ac:dyDescent="0.25">
      <c r="A19" s="12" t="s">
        <v>15</v>
      </c>
      <c r="B19" s="67"/>
      <c r="C19" s="67"/>
      <c r="D19" s="68"/>
      <c r="E19" s="68"/>
      <c r="F19" s="69"/>
      <c r="G19" s="69"/>
    </row>
    <row r="20" spans="1:7" s="11" customFormat="1" ht="45" x14ac:dyDescent="0.25">
      <c r="A20" s="10" t="s">
        <v>17</v>
      </c>
      <c r="B20" s="67" t="s">
        <v>338</v>
      </c>
      <c r="C20" s="67" t="s">
        <v>41</v>
      </c>
      <c r="D20" s="67" t="s">
        <v>16</v>
      </c>
      <c r="E20" s="67" t="s">
        <v>39</v>
      </c>
      <c r="F20" s="69">
        <v>6115.4</v>
      </c>
      <c r="G20" s="69">
        <v>5014.2</v>
      </c>
    </row>
    <row r="21" spans="1:7" s="11" customFormat="1" ht="45" x14ac:dyDescent="0.25">
      <c r="A21" s="10" t="s">
        <v>18</v>
      </c>
      <c r="B21" s="67"/>
      <c r="C21" s="67"/>
      <c r="D21" s="67"/>
      <c r="E21" s="67"/>
      <c r="F21" s="69"/>
      <c r="G21" s="69"/>
    </row>
    <row r="22" spans="1:7" s="11" customFormat="1" x14ac:dyDescent="0.25">
      <c r="A22" s="70" t="s">
        <v>286</v>
      </c>
      <c r="B22" s="71"/>
      <c r="C22" s="71"/>
      <c r="D22" s="71"/>
      <c r="E22" s="71"/>
      <c r="F22" s="13"/>
      <c r="G22" s="13"/>
    </row>
    <row r="23" spans="1:7" s="11" customFormat="1" ht="79.5" customHeight="1" x14ac:dyDescent="0.25">
      <c r="A23" s="12" t="s">
        <v>19</v>
      </c>
      <c r="B23" s="14" t="s">
        <v>354</v>
      </c>
      <c r="C23" s="15" t="s">
        <v>43</v>
      </c>
      <c r="D23" s="15" t="s">
        <v>19</v>
      </c>
      <c r="E23" s="44" t="s">
        <v>42</v>
      </c>
      <c r="F23" s="17">
        <v>5433.5</v>
      </c>
      <c r="G23" s="17">
        <v>4569.3999999999996</v>
      </c>
    </row>
    <row r="24" spans="1:7" s="11" customFormat="1" ht="93.75" customHeight="1" x14ac:dyDescent="0.25">
      <c r="A24" s="10" t="s">
        <v>20</v>
      </c>
      <c r="B24" s="14" t="s">
        <v>354</v>
      </c>
      <c r="C24" s="15" t="s">
        <v>44</v>
      </c>
      <c r="D24" s="18" t="s">
        <v>20</v>
      </c>
      <c r="E24" s="44" t="s">
        <v>42</v>
      </c>
      <c r="F24" s="17">
        <v>52.3</v>
      </c>
      <c r="G24" s="17">
        <v>34.700000000000003</v>
      </c>
    </row>
    <row r="25" spans="1:7" s="11" customFormat="1" ht="75.75" customHeight="1" x14ac:dyDescent="0.25">
      <c r="A25" s="12" t="s">
        <v>21</v>
      </c>
      <c r="B25" s="14" t="s">
        <v>354</v>
      </c>
      <c r="C25" s="15" t="s">
        <v>45</v>
      </c>
      <c r="D25" s="15" t="s">
        <v>21</v>
      </c>
      <c r="E25" s="44" t="s">
        <v>42</v>
      </c>
      <c r="F25" s="17">
        <v>7926.2</v>
      </c>
      <c r="G25" s="17">
        <v>6262.7</v>
      </c>
    </row>
    <row r="26" spans="1:7" s="11" customFormat="1" ht="78.75" customHeight="1" x14ac:dyDescent="0.25">
      <c r="A26" s="12" t="s">
        <v>22</v>
      </c>
      <c r="B26" s="14" t="s">
        <v>354</v>
      </c>
      <c r="C26" s="15" t="s">
        <v>46</v>
      </c>
      <c r="D26" s="15" t="s">
        <v>22</v>
      </c>
      <c r="E26" s="44" t="s">
        <v>42</v>
      </c>
      <c r="F26" s="17">
        <v>-1217.4000000000001</v>
      </c>
      <c r="G26" s="17">
        <v>-772.8</v>
      </c>
    </row>
    <row r="27" spans="1:7" s="11" customFormat="1" x14ac:dyDescent="0.25">
      <c r="A27" s="72" t="s">
        <v>23</v>
      </c>
      <c r="B27" s="73"/>
      <c r="C27" s="73"/>
      <c r="D27" s="73"/>
      <c r="E27" s="73"/>
      <c r="F27" s="19"/>
      <c r="G27" s="19"/>
    </row>
    <row r="28" spans="1:7" s="11" customFormat="1" ht="22.5" x14ac:dyDescent="0.25">
      <c r="A28" s="12" t="s">
        <v>24</v>
      </c>
      <c r="B28" s="74">
        <v>30</v>
      </c>
      <c r="C28" s="67" t="s">
        <v>47</v>
      </c>
      <c r="D28" s="67" t="s">
        <v>23</v>
      </c>
      <c r="E28" s="67" t="s">
        <v>39</v>
      </c>
      <c r="F28" s="64">
        <v>27032.799999999999</v>
      </c>
      <c r="G28" s="64">
        <v>23607.5</v>
      </c>
    </row>
    <row r="29" spans="1:7" s="11" customFormat="1" ht="22.5" x14ac:dyDescent="0.25">
      <c r="A29" s="12" t="s">
        <v>25</v>
      </c>
      <c r="B29" s="75"/>
      <c r="C29" s="67"/>
      <c r="D29" s="67"/>
      <c r="E29" s="67"/>
      <c r="F29" s="65"/>
      <c r="G29" s="65"/>
    </row>
    <row r="30" spans="1:7" s="11" customFormat="1" ht="22.5" x14ac:dyDescent="0.25">
      <c r="A30" s="12" t="s">
        <v>26</v>
      </c>
      <c r="B30" s="75"/>
      <c r="C30" s="67"/>
      <c r="D30" s="67"/>
      <c r="E30" s="67"/>
      <c r="F30" s="65"/>
      <c r="G30" s="65"/>
    </row>
    <row r="31" spans="1:7" s="11" customFormat="1" ht="50.25" customHeight="1" x14ac:dyDescent="0.25">
      <c r="A31" s="12" t="s">
        <v>27</v>
      </c>
      <c r="B31" s="76"/>
      <c r="C31" s="15" t="s">
        <v>48</v>
      </c>
      <c r="D31" s="12" t="s">
        <v>272</v>
      </c>
      <c r="E31" s="44" t="s">
        <v>39</v>
      </c>
      <c r="F31" s="66"/>
      <c r="G31" s="66"/>
    </row>
    <row r="32" spans="1:7" s="11" customFormat="1" ht="33.75" x14ac:dyDescent="0.25">
      <c r="A32" s="12" t="s">
        <v>29</v>
      </c>
      <c r="B32" s="67">
        <v>30</v>
      </c>
      <c r="C32" s="67" t="s">
        <v>49</v>
      </c>
      <c r="D32" s="67" t="s">
        <v>28</v>
      </c>
      <c r="E32" s="74" t="s">
        <v>39</v>
      </c>
      <c r="F32" s="64">
        <v>9688.7999999999993</v>
      </c>
      <c r="G32" s="64">
        <v>9002.7999999999993</v>
      </c>
    </row>
    <row r="33" spans="1:7" s="11" customFormat="1" ht="22.5" x14ac:dyDescent="0.25">
      <c r="A33" s="12" t="s">
        <v>30</v>
      </c>
      <c r="B33" s="67"/>
      <c r="C33" s="67"/>
      <c r="D33" s="67"/>
      <c r="E33" s="75"/>
      <c r="F33" s="65"/>
      <c r="G33" s="65"/>
    </row>
    <row r="34" spans="1:7" s="11" customFormat="1" ht="33.75" x14ac:dyDescent="0.25">
      <c r="A34" s="12" t="s">
        <v>31</v>
      </c>
      <c r="B34" s="67"/>
      <c r="C34" s="67"/>
      <c r="D34" s="67"/>
      <c r="E34" s="75"/>
      <c r="F34" s="65"/>
      <c r="G34" s="65"/>
    </row>
    <row r="35" spans="1:7" s="11" customFormat="1" ht="22.5" x14ac:dyDescent="0.25">
      <c r="A35" s="12" t="s">
        <v>32</v>
      </c>
      <c r="B35" s="67"/>
      <c r="C35" s="67"/>
      <c r="D35" s="67"/>
      <c r="E35" s="75"/>
      <c r="F35" s="65"/>
      <c r="G35" s="65"/>
    </row>
    <row r="36" spans="1:7" s="11" customFormat="1" ht="33.75" x14ac:dyDescent="0.25">
      <c r="A36" s="10" t="s">
        <v>33</v>
      </c>
      <c r="B36" s="74">
        <v>30</v>
      </c>
      <c r="C36" s="77" t="s">
        <v>271</v>
      </c>
      <c r="D36" s="79" t="s">
        <v>33</v>
      </c>
      <c r="E36" s="75"/>
      <c r="F36" s="65"/>
      <c r="G36" s="65"/>
    </row>
    <row r="37" spans="1:7" s="11" customFormat="1" ht="33.75" x14ac:dyDescent="0.25">
      <c r="A37" s="12" t="s">
        <v>34</v>
      </c>
      <c r="B37" s="76"/>
      <c r="C37" s="78"/>
      <c r="D37" s="80"/>
      <c r="E37" s="75"/>
      <c r="F37" s="65"/>
      <c r="G37" s="65"/>
    </row>
    <row r="38" spans="1:7" s="11" customFormat="1" ht="22.5" x14ac:dyDescent="0.25">
      <c r="A38" s="12" t="s">
        <v>35</v>
      </c>
      <c r="B38" s="67">
        <v>30</v>
      </c>
      <c r="C38" s="67" t="s">
        <v>51</v>
      </c>
      <c r="D38" s="67" t="s">
        <v>50</v>
      </c>
      <c r="E38" s="75"/>
      <c r="F38" s="65"/>
      <c r="G38" s="65"/>
    </row>
    <row r="39" spans="1:7" s="11" customFormat="1" ht="22.5" x14ac:dyDescent="0.25">
      <c r="A39" s="12" t="s">
        <v>36</v>
      </c>
      <c r="B39" s="67"/>
      <c r="C39" s="67"/>
      <c r="D39" s="67"/>
      <c r="E39" s="75"/>
      <c r="F39" s="65"/>
      <c r="G39" s="65"/>
    </row>
    <row r="40" spans="1:7" s="11" customFormat="1" ht="22.5" x14ac:dyDescent="0.25">
      <c r="A40" s="12" t="s">
        <v>37</v>
      </c>
      <c r="B40" s="67"/>
      <c r="C40" s="67"/>
      <c r="D40" s="67"/>
      <c r="E40" s="76"/>
      <c r="F40" s="66"/>
      <c r="G40" s="66"/>
    </row>
    <row r="41" spans="1:7" s="11" customFormat="1" x14ac:dyDescent="0.25">
      <c r="A41" s="72" t="s">
        <v>55</v>
      </c>
      <c r="B41" s="73"/>
      <c r="C41" s="73"/>
      <c r="D41" s="73"/>
      <c r="E41" s="73"/>
      <c r="F41" s="19"/>
      <c r="G41" s="19"/>
    </row>
    <row r="42" spans="1:7" s="11" customFormat="1" ht="22.5" x14ac:dyDescent="0.25">
      <c r="A42" s="12" t="s">
        <v>52</v>
      </c>
      <c r="B42" s="67">
        <v>100</v>
      </c>
      <c r="C42" s="67" t="s">
        <v>56</v>
      </c>
      <c r="D42" s="67" t="s">
        <v>55</v>
      </c>
      <c r="E42" s="67" t="s">
        <v>39</v>
      </c>
      <c r="F42" s="69">
        <v>39232.199999999997</v>
      </c>
      <c r="G42" s="69">
        <v>30609.8</v>
      </c>
    </row>
    <row r="43" spans="1:7" s="11" customFormat="1" x14ac:dyDescent="0.25">
      <c r="A43" s="12" t="s">
        <v>53</v>
      </c>
      <c r="B43" s="67"/>
      <c r="C43" s="67"/>
      <c r="D43" s="67"/>
      <c r="E43" s="67"/>
      <c r="F43" s="69"/>
      <c r="G43" s="69"/>
    </row>
    <row r="44" spans="1:7" s="11" customFormat="1" ht="22.5" x14ac:dyDescent="0.25">
      <c r="A44" s="12" t="s">
        <v>54</v>
      </c>
      <c r="B44" s="67"/>
      <c r="C44" s="67"/>
      <c r="D44" s="67"/>
      <c r="E44" s="67"/>
      <c r="F44" s="69"/>
      <c r="G44" s="69"/>
    </row>
    <row r="45" spans="1:7" s="11" customFormat="1" ht="33.75" x14ac:dyDescent="0.25">
      <c r="A45" s="12" t="s">
        <v>57</v>
      </c>
      <c r="B45" s="67">
        <v>100</v>
      </c>
      <c r="C45" s="67" t="s">
        <v>61</v>
      </c>
      <c r="D45" s="67" t="s">
        <v>60</v>
      </c>
      <c r="E45" s="67" t="s">
        <v>39</v>
      </c>
      <c r="F45" s="69">
        <v>1.8</v>
      </c>
      <c r="G45" s="69">
        <v>0</v>
      </c>
    </row>
    <row r="46" spans="1:7" s="11" customFormat="1" ht="22.5" x14ac:dyDescent="0.25">
      <c r="A46" s="12" t="s">
        <v>58</v>
      </c>
      <c r="B46" s="67"/>
      <c r="C46" s="67"/>
      <c r="D46" s="67"/>
      <c r="E46" s="67"/>
      <c r="F46" s="69"/>
      <c r="G46" s="69"/>
    </row>
    <row r="47" spans="1:7" s="11" customFormat="1" ht="33.75" x14ac:dyDescent="0.25">
      <c r="A47" s="12" t="s">
        <v>59</v>
      </c>
      <c r="B47" s="67"/>
      <c r="C47" s="67"/>
      <c r="D47" s="67"/>
      <c r="E47" s="67"/>
      <c r="F47" s="69"/>
      <c r="G47" s="69"/>
    </row>
    <row r="48" spans="1:7" s="11" customFormat="1" x14ac:dyDescent="0.25">
      <c r="A48" s="72" t="s">
        <v>64</v>
      </c>
      <c r="B48" s="73"/>
      <c r="C48" s="73"/>
      <c r="D48" s="73"/>
      <c r="E48" s="73"/>
      <c r="F48" s="19"/>
      <c r="G48" s="19"/>
    </row>
    <row r="49" spans="1:7" s="11" customFormat="1" ht="22.5" x14ac:dyDescent="0.25">
      <c r="A49" s="12" t="s">
        <v>62</v>
      </c>
      <c r="B49" s="67" t="s">
        <v>339</v>
      </c>
      <c r="C49" s="67" t="s">
        <v>65</v>
      </c>
      <c r="D49" s="67" t="s">
        <v>64</v>
      </c>
      <c r="E49" s="67" t="s">
        <v>39</v>
      </c>
      <c r="F49" s="69">
        <v>7.8</v>
      </c>
      <c r="G49" s="69">
        <v>9.1999999999999993</v>
      </c>
    </row>
    <row r="50" spans="1:7" s="11" customFormat="1" x14ac:dyDescent="0.25">
      <c r="A50" s="12" t="s">
        <v>63</v>
      </c>
      <c r="B50" s="67"/>
      <c r="C50" s="67"/>
      <c r="D50" s="67"/>
      <c r="E50" s="67"/>
      <c r="F50" s="69"/>
      <c r="G50" s="69"/>
    </row>
    <row r="51" spans="1:7" s="11" customFormat="1" x14ac:dyDescent="0.25">
      <c r="A51" s="72" t="s">
        <v>287</v>
      </c>
      <c r="B51" s="73"/>
      <c r="C51" s="73"/>
      <c r="D51" s="73"/>
      <c r="E51" s="73"/>
      <c r="F51" s="19"/>
      <c r="G51" s="19"/>
    </row>
    <row r="52" spans="1:7" s="11" customFormat="1" ht="45" x14ac:dyDescent="0.25">
      <c r="A52" s="12" t="s">
        <v>66</v>
      </c>
      <c r="B52" s="16" t="s">
        <v>340</v>
      </c>
      <c r="C52" s="16" t="s">
        <v>67</v>
      </c>
      <c r="D52" s="15" t="s">
        <v>273</v>
      </c>
      <c r="E52" s="44" t="s">
        <v>39</v>
      </c>
      <c r="F52" s="45">
        <v>50.6</v>
      </c>
      <c r="G52" s="45">
        <v>153.9</v>
      </c>
    </row>
    <row r="53" spans="1:7" s="11" customFormat="1" x14ac:dyDescent="0.25">
      <c r="A53" s="72" t="s">
        <v>288</v>
      </c>
      <c r="B53" s="73"/>
      <c r="C53" s="73"/>
      <c r="D53" s="73"/>
      <c r="E53" s="73"/>
      <c r="F53" s="19"/>
      <c r="G53" s="19">
        <f>SUM(G28:G52)</f>
        <v>63383.199999999997</v>
      </c>
    </row>
    <row r="54" spans="1:7" s="11" customFormat="1" ht="33.75" x14ac:dyDescent="0.25">
      <c r="A54" s="12" t="s">
        <v>68</v>
      </c>
      <c r="B54" s="67">
        <v>100</v>
      </c>
      <c r="C54" s="67" t="s">
        <v>71</v>
      </c>
      <c r="D54" s="67" t="s">
        <v>70</v>
      </c>
      <c r="E54" s="67" t="s">
        <v>39</v>
      </c>
      <c r="F54" s="69">
        <v>1.9</v>
      </c>
      <c r="G54" s="69">
        <v>23.2</v>
      </c>
    </row>
    <row r="55" spans="1:7" s="11" customFormat="1" ht="22.5" x14ac:dyDescent="0.25">
      <c r="A55" s="12" t="s">
        <v>69</v>
      </c>
      <c r="B55" s="67"/>
      <c r="C55" s="67"/>
      <c r="D55" s="67"/>
      <c r="E55" s="67"/>
      <c r="F55" s="69"/>
      <c r="G55" s="69"/>
    </row>
    <row r="56" spans="1:7" s="11" customFormat="1" x14ac:dyDescent="0.25">
      <c r="A56" s="72" t="s">
        <v>289</v>
      </c>
      <c r="B56" s="73"/>
      <c r="C56" s="73"/>
      <c r="D56" s="73"/>
      <c r="E56" s="73"/>
      <c r="F56" s="19"/>
      <c r="G56" s="19"/>
    </row>
    <row r="57" spans="1:7" s="11" customFormat="1" ht="47.25" customHeight="1" x14ac:dyDescent="0.25">
      <c r="A57" s="10" t="s">
        <v>72</v>
      </c>
      <c r="B57" s="16">
        <v>100</v>
      </c>
      <c r="C57" s="16" t="s">
        <v>74</v>
      </c>
      <c r="D57" s="16" t="s">
        <v>73</v>
      </c>
      <c r="E57" s="44" t="s">
        <v>39</v>
      </c>
      <c r="F57" s="45">
        <v>9679.6</v>
      </c>
      <c r="G57" s="45">
        <v>6106.4</v>
      </c>
    </row>
    <row r="58" spans="1:7" s="11" customFormat="1" ht="72.75" customHeight="1" x14ac:dyDescent="0.25">
      <c r="A58" s="20" t="s">
        <v>75</v>
      </c>
      <c r="B58" s="16">
        <v>100</v>
      </c>
      <c r="C58" s="16" t="s">
        <v>77</v>
      </c>
      <c r="D58" s="16" t="s">
        <v>76</v>
      </c>
      <c r="E58" s="44" t="s">
        <v>153</v>
      </c>
      <c r="F58" s="45">
        <v>0</v>
      </c>
      <c r="G58" s="45">
        <v>0</v>
      </c>
    </row>
    <row r="59" spans="1:7" s="11" customFormat="1" ht="33.75" x14ac:dyDescent="0.25">
      <c r="A59" s="12" t="s">
        <v>78</v>
      </c>
      <c r="B59" s="16">
        <v>100</v>
      </c>
      <c r="C59" s="16" t="s">
        <v>270</v>
      </c>
      <c r="D59" s="16" t="s">
        <v>79</v>
      </c>
      <c r="E59" s="44" t="s">
        <v>153</v>
      </c>
      <c r="F59" s="45">
        <v>10</v>
      </c>
      <c r="G59" s="45">
        <v>5</v>
      </c>
    </row>
    <row r="60" spans="1:7" s="11" customFormat="1" x14ac:dyDescent="0.25">
      <c r="A60" s="72" t="s">
        <v>290</v>
      </c>
      <c r="B60" s="73"/>
      <c r="C60" s="73"/>
      <c r="D60" s="73"/>
      <c r="E60" s="73"/>
      <c r="F60" s="19"/>
      <c r="G60" s="19"/>
    </row>
    <row r="61" spans="1:7" s="11" customFormat="1" ht="16.5" customHeight="1" x14ac:dyDescent="0.25">
      <c r="A61" s="12" t="s">
        <v>80</v>
      </c>
      <c r="B61" s="16">
        <v>60</v>
      </c>
      <c r="C61" s="16" t="s">
        <v>285</v>
      </c>
      <c r="D61" s="16" t="s">
        <v>81</v>
      </c>
      <c r="E61" s="44" t="s">
        <v>39</v>
      </c>
      <c r="F61" s="45">
        <v>0.8</v>
      </c>
      <c r="G61" s="45">
        <v>0.2</v>
      </c>
    </row>
    <row r="62" spans="1:7" s="11" customFormat="1" x14ac:dyDescent="0.25">
      <c r="A62" s="72" t="s">
        <v>291</v>
      </c>
      <c r="B62" s="73"/>
      <c r="C62" s="73"/>
      <c r="D62" s="73"/>
      <c r="E62" s="73"/>
      <c r="F62" s="19"/>
      <c r="G62" s="19"/>
    </row>
    <row r="63" spans="1:7" s="11" customFormat="1" ht="65.25" customHeight="1" x14ac:dyDescent="0.25">
      <c r="A63" s="12" t="s">
        <v>82</v>
      </c>
      <c r="B63" s="16">
        <v>100</v>
      </c>
      <c r="C63" s="16" t="s">
        <v>83</v>
      </c>
      <c r="D63" s="15" t="s">
        <v>82</v>
      </c>
      <c r="E63" s="44" t="s">
        <v>154</v>
      </c>
      <c r="F63" s="45">
        <v>6380.3</v>
      </c>
      <c r="G63" s="45">
        <v>5400</v>
      </c>
    </row>
    <row r="64" spans="1:7" s="11" customFormat="1" ht="46.5" customHeight="1" x14ac:dyDescent="0.25">
      <c r="A64" s="10" t="s">
        <v>84</v>
      </c>
      <c r="B64" s="67">
        <v>100</v>
      </c>
      <c r="C64" s="67" t="s">
        <v>89</v>
      </c>
      <c r="D64" s="67" t="s">
        <v>84</v>
      </c>
      <c r="E64" s="67" t="s">
        <v>154</v>
      </c>
      <c r="F64" s="69">
        <v>3476.8</v>
      </c>
      <c r="G64" s="69">
        <v>2911.4</v>
      </c>
    </row>
    <row r="65" spans="1:7" s="11" customFormat="1" ht="46.5" customHeight="1" x14ac:dyDescent="0.25">
      <c r="A65" s="10" t="s">
        <v>85</v>
      </c>
      <c r="B65" s="67"/>
      <c r="C65" s="67"/>
      <c r="D65" s="67"/>
      <c r="E65" s="67"/>
      <c r="F65" s="69"/>
      <c r="G65" s="69"/>
    </row>
    <row r="66" spans="1:7" s="11" customFormat="1" ht="46.5" customHeight="1" x14ac:dyDescent="0.25">
      <c r="A66" s="10" t="s">
        <v>86</v>
      </c>
      <c r="B66" s="67"/>
      <c r="C66" s="67"/>
      <c r="D66" s="67"/>
      <c r="E66" s="67"/>
      <c r="F66" s="69"/>
      <c r="G66" s="69"/>
    </row>
    <row r="67" spans="1:7" s="11" customFormat="1" ht="46.5" customHeight="1" x14ac:dyDescent="0.25">
      <c r="A67" s="10" t="s">
        <v>87</v>
      </c>
      <c r="B67" s="67"/>
      <c r="C67" s="67"/>
      <c r="D67" s="67"/>
      <c r="E67" s="67"/>
      <c r="F67" s="69"/>
      <c r="G67" s="69"/>
    </row>
    <row r="68" spans="1:7" s="11" customFormat="1" ht="46.5" customHeight="1" x14ac:dyDescent="0.25">
      <c r="A68" s="10" t="s">
        <v>88</v>
      </c>
      <c r="B68" s="67"/>
      <c r="C68" s="67"/>
      <c r="D68" s="67"/>
      <c r="E68" s="67"/>
      <c r="F68" s="69"/>
      <c r="G68" s="69"/>
    </row>
    <row r="69" spans="1:7" s="11" customFormat="1" ht="33.75" x14ac:dyDescent="0.25">
      <c r="A69" s="10" t="s">
        <v>90</v>
      </c>
      <c r="B69" s="67">
        <v>100</v>
      </c>
      <c r="C69" s="67" t="s">
        <v>356</v>
      </c>
      <c r="D69" s="67" t="s">
        <v>93</v>
      </c>
      <c r="E69" s="67" t="s">
        <v>154</v>
      </c>
      <c r="F69" s="69">
        <v>23709.9</v>
      </c>
      <c r="G69" s="69">
        <v>0</v>
      </c>
    </row>
    <row r="70" spans="1:7" s="11" customFormat="1" ht="33.75" x14ac:dyDescent="0.25">
      <c r="A70" s="10" t="s">
        <v>91</v>
      </c>
      <c r="B70" s="67"/>
      <c r="C70" s="67"/>
      <c r="D70" s="67"/>
      <c r="E70" s="67"/>
      <c r="F70" s="69"/>
      <c r="G70" s="69"/>
    </row>
    <row r="71" spans="1:7" s="11" customFormat="1" ht="33.75" x14ac:dyDescent="0.25">
      <c r="A71" s="10" t="s">
        <v>92</v>
      </c>
      <c r="B71" s="67"/>
      <c r="C71" s="67"/>
      <c r="D71" s="67"/>
      <c r="E71" s="67"/>
      <c r="F71" s="69"/>
      <c r="G71" s="69"/>
    </row>
    <row r="72" spans="1:7" s="11" customFormat="1" ht="67.5" customHeight="1" x14ac:dyDescent="0.25">
      <c r="A72" s="10" t="s">
        <v>94</v>
      </c>
      <c r="B72" s="74">
        <v>50</v>
      </c>
      <c r="C72" s="40" t="s">
        <v>96</v>
      </c>
      <c r="D72" s="67" t="s">
        <v>94</v>
      </c>
      <c r="E72" s="40" t="s">
        <v>274</v>
      </c>
      <c r="F72" s="81">
        <v>128.19999999999999</v>
      </c>
      <c r="G72" s="64">
        <v>13585.8</v>
      </c>
    </row>
    <row r="73" spans="1:7" s="11" customFormat="1" ht="67.5" customHeight="1" x14ac:dyDescent="0.25">
      <c r="A73" s="10" t="s">
        <v>94</v>
      </c>
      <c r="B73" s="75"/>
      <c r="C73" s="15" t="s">
        <v>97</v>
      </c>
      <c r="D73" s="67"/>
      <c r="E73" s="40" t="s">
        <v>275</v>
      </c>
      <c r="F73" s="82"/>
      <c r="G73" s="65"/>
    </row>
    <row r="74" spans="1:7" s="11" customFormat="1" ht="67.5" customHeight="1" x14ac:dyDescent="0.25">
      <c r="A74" s="10" t="s">
        <v>95</v>
      </c>
      <c r="B74" s="76"/>
      <c r="C74" s="15" t="s">
        <v>98</v>
      </c>
      <c r="D74" s="67"/>
      <c r="E74" s="40" t="s">
        <v>155</v>
      </c>
      <c r="F74" s="83"/>
      <c r="G74" s="66"/>
    </row>
    <row r="75" spans="1:7" s="11" customFormat="1" ht="86.25" customHeight="1" x14ac:dyDescent="0.25">
      <c r="A75" s="10" t="s">
        <v>99</v>
      </c>
      <c r="B75" s="16">
        <v>100</v>
      </c>
      <c r="C75" s="16" t="s">
        <v>101</v>
      </c>
      <c r="D75" s="15" t="s">
        <v>100</v>
      </c>
      <c r="E75" s="44" t="s">
        <v>154</v>
      </c>
      <c r="F75" s="45">
        <v>357</v>
      </c>
      <c r="G75" s="45">
        <v>3582.7</v>
      </c>
    </row>
    <row r="76" spans="1:7" s="11" customFormat="1" ht="48.75" customHeight="1" x14ac:dyDescent="0.25">
      <c r="A76" s="12" t="s">
        <v>102</v>
      </c>
      <c r="B76" s="74">
        <v>100</v>
      </c>
      <c r="C76" s="15" t="s">
        <v>105</v>
      </c>
      <c r="D76" s="67" t="s">
        <v>102</v>
      </c>
      <c r="E76" s="44" t="s">
        <v>156</v>
      </c>
      <c r="F76" s="64">
        <v>163.4</v>
      </c>
      <c r="G76" s="64">
        <v>252.3</v>
      </c>
    </row>
    <row r="77" spans="1:7" s="11" customFormat="1" ht="27" customHeight="1" x14ac:dyDescent="0.25">
      <c r="A77" s="12" t="s">
        <v>102</v>
      </c>
      <c r="B77" s="75"/>
      <c r="C77" s="84" t="s">
        <v>106</v>
      </c>
      <c r="D77" s="67"/>
      <c r="E77" s="67" t="s">
        <v>154</v>
      </c>
      <c r="F77" s="65"/>
      <c r="G77" s="65"/>
    </row>
    <row r="78" spans="1:7" s="11" customFormat="1" ht="33.75" x14ac:dyDescent="0.25">
      <c r="A78" s="12" t="s">
        <v>103</v>
      </c>
      <c r="B78" s="75"/>
      <c r="C78" s="84"/>
      <c r="D78" s="67"/>
      <c r="E78" s="67"/>
      <c r="F78" s="65"/>
      <c r="G78" s="65"/>
    </row>
    <row r="79" spans="1:7" s="11" customFormat="1" ht="33.75" x14ac:dyDescent="0.25">
      <c r="A79" s="10" t="s">
        <v>104</v>
      </c>
      <c r="B79" s="76"/>
      <c r="C79" s="84"/>
      <c r="D79" s="67"/>
      <c r="E79" s="67"/>
      <c r="F79" s="66"/>
      <c r="G79" s="66"/>
    </row>
    <row r="80" spans="1:7" s="11" customFormat="1" ht="25.5" customHeight="1" x14ac:dyDescent="0.25">
      <c r="A80" s="12" t="s">
        <v>107</v>
      </c>
      <c r="B80" s="67">
        <v>100</v>
      </c>
      <c r="C80" s="67" t="s">
        <v>110</v>
      </c>
      <c r="D80" s="67" t="s">
        <v>109</v>
      </c>
      <c r="E80" s="67" t="s">
        <v>154</v>
      </c>
      <c r="F80" s="69">
        <v>9829.9</v>
      </c>
      <c r="G80" s="69">
        <v>6791.9</v>
      </c>
    </row>
    <row r="81" spans="1:7" s="11" customFormat="1" ht="22.5" x14ac:dyDescent="0.25">
      <c r="A81" s="12" t="s">
        <v>108</v>
      </c>
      <c r="B81" s="67"/>
      <c r="C81" s="67"/>
      <c r="D81" s="67"/>
      <c r="E81" s="67"/>
      <c r="F81" s="69"/>
      <c r="G81" s="69"/>
    </row>
    <row r="82" spans="1:7" s="11" customFormat="1" ht="64.5" customHeight="1" x14ac:dyDescent="0.25">
      <c r="A82" s="12" t="s">
        <v>111</v>
      </c>
      <c r="B82" s="16">
        <v>100</v>
      </c>
      <c r="C82" s="15" t="s">
        <v>112</v>
      </c>
      <c r="D82" s="15" t="s">
        <v>111</v>
      </c>
      <c r="E82" s="44" t="s">
        <v>154</v>
      </c>
      <c r="F82" s="45">
        <v>157.6</v>
      </c>
      <c r="G82" s="45">
        <v>357.1</v>
      </c>
    </row>
    <row r="83" spans="1:7" s="11" customFormat="1" x14ac:dyDescent="0.25">
      <c r="A83" s="85" t="s">
        <v>292</v>
      </c>
      <c r="B83" s="86"/>
      <c r="C83" s="86"/>
      <c r="D83" s="86"/>
      <c r="E83" s="86"/>
      <c r="F83" s="13"/>
      <c r="G83" s="13"/>
    </row>
    <row r="84" spans="1:7" s="11" customFormat="1" ht="32.25" customHeight="1" x14ac:dyDescent="0.25">
      <c r="A84" s="12" t="s">
        <v>113</v>
      </c>
      <c r="B84" s="74">
        <v>55</v>
      </c>
      <c r="C84" s="15" t="s">
        <v>276</v>
      </c>
      <c r="D84" s="15" t="s">
        <v>116</v>
      </c>
      <c r="E84" s="84" t="s">
        <v>115</v>
      </c>
      <c r="F84" s="45">
        <v>1721.4</v>
      </c>
      <c r="G84" s="45">
        <v>2232.5</v>
      </c>
    </row>
    <row r="85" spans="1:7" s="11" customFormat="1" ht="32.25" hidden="1" customHeight="1" x14ac:dyDescent="0.25">
      <c r="A85" s="21" t="s">
        <v>114</v>
      </c>
      <c r="B85" s="75"/>
      <c r="C85" s="15" t="s">
        <v>120</v>
      </c>
      <c r="D85" s="22" t="s">
        <v>117</v>
      </c>
      <c r="E85" s="84"/>
      <c r="F85" s="46"/>
      <c r="G85" s="46">
        <v>0</v>
      </c>
    </row>
    <row r="86" spans="1:7" s="11" customFormat="1" ht="32.25" customHeight="1" x14ac:dyDescent="0.25">
      <c r="A86" s="21" t="s">
        <v>118</v>
      </c>
      <c r="B86" s="75"/>
      <c r="C86" s="16" t="s">
        <v>121</v>
      </c>
      <c r="D86" s="22" t="s">
        <v>119</v>
      </c>
      <c r="E86" s="84"/>
      <c r="F86" s="46">
        <v>435.7</v>
      </c>
      <c r="G86" s="46">
        <v>126.3</v>
      </c>
    </row>
    <row r="87" spans="1:7" s="11" customFormat="1" ht="32.25" customHeight="1" x14ac:dyDescent="0.25">
      <c r="A87" s="12" t="s">
        <v>122</v>
      </c>
      <c r="B87" s="75"/>
      <c r="C87" s="15" t="s">
        <v>124</v>
      </c>
      <c r="D87" s="15" t="s">
        <v>123</v>
      </c>
      <c r="E87" s="84"/>
      <c r="F87" s="45">
        <v>5764.3</v>
      </c>
      <c r="G87" s="45">
        <v>19850.3</v>
      </c>
    </row>
    <row r="88" spans="1:7" s="11" customFormat="1" ht="43.5" customHeight="1" x14ac:dyDescent="0.25">
      <c r="A88" s="10" t="s">
        <v>125</v>
      </c>
      <c r="B88" s="76"/>
      <c r="C88" s="15" t="s">
        <v>127</v>
      </c>
      <c r="D88" s="15" t="s">
        <v>126</v>
      </c>
      <c r="E88" s="84"/>
      <c r="F88" s="45">
        <v>11858.7</v>
      </c>
      <c r="G88" s="45">
        <v>7172.8</v>
      </c>
    </row>
    <row r="89" spans="1:7" s="11" customFormat="1" x14ac:dyDescent="0.25">
      <c r="A89" s="70" t="s">
        <v>293</v>
      </c>
      <c r="B89" s="71"/>
      <c r="C89" s="71"/>
      <c r="D89" s="71"/>
      <c r="E89" s="71"/>
      <c r="F89" s="13"/>
      <c r="G89" s="13"/>
    </row>
    <row r="90" spans="1:7" s="11" customFormat="1" ht="24" customHeight="1" x14ac:dyDescent="0.25">
      <c r="A90" s="12" t="s">
        <v>128</v>
      </c>
      <c r="B90" s="67">
        <v>100</v>
      </c>
      <c r="C90" s="77" t="s">
        <v>141</v>
      </c>
      <c r="D90" s="67" t="s">
        <v>139</v>
      </c>
      <c r="E90" s="67" t="s">
        <v>157</v>
      </c>
      <c r="F90" s="64">
        <v>58267.199999999997</v>
      </c>
      <c r="G90" s="64">
        <v>41641.800000000003</v>
      </c>
    </row>
    <row r="91" spans="1:7" s="11" customFormat="1" ht="24" customHeight="1" x14ac:dyDescent="0.25">
      <c r="A91" s="12" t="s">
        <v>129</v>
      </c>
      <c r="B91" s="67"/>
      <c r="C91" s="87"/>
      <c r="D91" s="67"/>
      <c r="E91" s="67"/>
      <c r="F91" s="65"/>
      <c r="G91" s="65"/>
    </row>
    <row r="92" spans="1:7" s="11" customFormat="1" ht="24" customHeight="1" x14ac:dyDescent="0.25">
      <c r="A92" s="12" t="s">
        <v>130</v>
      </c>
      <c r="B92" s="67"/>
      <c r="C92" s="87"/>
      <c r="D92" s="67"/>
      <c r="E92" s="67"/>
      <c r="F92" s="65"/>
      <c r="G92" s="65"/>
    </row>
    <row r="93" spans="1:7" s="11" customFormat="1" ht="24" customHeight="1" x14ac:dyDescent="0.25">
      <c r="A93" s="12" t="s">
        <v>131</v>
      </c>
      <c r="B93" s="67"/>
      <c r="C93" s="87"/>
      <c r="D93" s="67"/>
      <c r="E93" s="67"/>
      <c r="F93" s="65"/>
      <c r="G93" s="65"/>
    </row>
    <row r="94" spans="1:7" s="11" customFormat="1" ht="24" customHeight="1" x14ac:dyDescent="0.25">
      <c r="A94" s="12" t="s">
        <v>132</v>
      </c>
      <c r="B94" s="67"/>
      <c r="C94" s="87"/>
      <c r="D94" s="67"/>
      <c r="E94" s="67"/>
      <c r="F94" s="65"/>
      <c r="G94" s="65"/>
    </row>
    <row r="95" spans="1:7" s="11" customFormat="1" ht="24" customHeight="1" x14ac:dyDescent="0.25">
      <c r="A95" s="12" t="s">
        <v>137</v>
      </c>
      <c r="B95" s="67"/>
      <c r="C95" s="78"/>
      <c r="D95" s="67"/>
      <c r="E95" s="67"/>
      <c r="F95" s="66"/>
      <c r="G95" s="66"/>
    </row>
    <row r="96" spans="1:7" s="11" customFormat="1" ht="24" customHeight="1" x14ac:dyDescent="0.25">
      <c r="A96" s="12" t="s">
        <v>133</v>
      </c>
      <c r="B96" s="67"/>
      <c r="C96" s="77" t="s">
        <v>140</v>
      </c>
      <c r="D96" s="67"/>
      <c r="E96" s="74" t="s">
        <v>156</v>
      </c>
      <c r="F96" s="64">
        <v>8070.7</v>
      </c>
      <c r="G96" s="64">
        <v>5461.3</v>
      </c>
    </row>
    <row r="97" spans="1:7" s="11" customFormat="1" ht="24" customHeight="1" x14ac:dyDescent="0.25">
      <c r="A97" s="12" t="s">
        <v>134</v>
      </c>
      <c r="B97" s="67"/>
      <c r="C97" s="87"/>
      <c r="D97" s="67"/>
      <c r="E97" s="75"/>
      <c r="F97" s="65"/>
      <c r="G97" s="65"/>
    </row>
    <row r="98" spans="1:7" s="11" customFormat="1" ht="24" customHeight="1" x14ac:dyDescent="0.25">
      <c r="A98" s="12" t="s">
        <v>135</v>
      </c>
      <c r="B98" s="67"/>
      <c r="C98" s="87"/>
      <c r="D98" s="67"/>
      <c r="E98" s="75"/>
      <c r="F98" s="65"/>
      <c r="G98" s="65"/>
    </row>
    <row r="99" spans="1:7" s="11" customFormat="1" ht="24" customHeight="1" x14ac:dyDescent="0.25">
      <c r="A99" s="12" t="s">
        <v>136</v>
      </c>
      <c r="B99" s="67"/>
      <c r="C99" s="87"/>
      <c r="D99" s="67"/>
      <c r="E99" s="75"/>
      <c r="F99" s="65"/>
      <c r="G99" s="65"/>
    </row>
    <row r="100" spans="1:7" s="11" customFormat="1" ht="24" customHeight="1" x14ac:dyDescent="0.25">
      <c r="A100" s="12" t="s">
        <v>138</v>
      </c>
      <c r="B100" s="67"/>
      <c r="C100" s="78"/>
      <c r="D100" s="67"/>
      <c r="E100" s="76"/>
      <c r="F100" s="66"/>
      <c r="G100" s="66"/>
    </row>
    <row r="101" spans="1:7" s="11" customFormat="1" ht="43.5" customHeight="1" x14ac:dyDescent="0.25">
      <c r="A101" s="12" t="s">
        <v>142</v>
      </c>
      <c r="B101" s="74">
        <v>100</v>
      </c>
      <c r="C101" s="15" t="s">
        <v>148</v>
      </c>
      <c r="D101" s="74" t="s">
        <v>142</v>
      </c>
      <c r="E101" s="44" t="s">
        <v>154</v>
      </c>
      <c r="F101" s="45"/>
      <c r="G101" s="45">
        <v>0</v>
      </c>
    </row>
    <row r="102" spans="1:7" s="11" customFormat="1" ht="22.5" x14ac:dyDescent="0.25">
      <c r="A102" s="12" t="s">
        <v>142</v>
      </c>
      <c r="B102" s="75"/>
      <c r="C102" s="15" t="s">
        <v>149</v>
      </c>
      <c r="D102" s="75"/>
      <c r="E102" s="44" t="s">
        <v>153</v>
      </c>
      <c r="F102" s="45">
        <v>71.5</v>
      </c>
      <c r="G102" s="45">
        <v>68.7</v>
      </c>
    </row>
    <row r="103" spans="1:7" s="11" customFormat="1" ht="22.5" x14ac:dyDescent="0.25">
      <c r="A103" s="12" t="s">
        <v>143</v>
      </c>
      <c r="B103" s="75"/>
      <c r="C103" s="84" t="s">
        <v>150</v>
      </c>
      <c r="D103" s="75"/>
      <c r="E103" s="67" t="s">
        <v>157</v>
      </c>
      <c r="F103" s="69">
        <v>1094.8</v>
      </c>
      <c r="G103" s="69">
        <v>928.5</v>
      </c>
    </row>
    <row r="104" spans="1:7" s="11" customFormat="1" ht="22.5" x14ac:dyDescent="0.25">
      <c r="A104" s="12" t="s">
        <v>144</v>
      </c>
      <c r="B104" s="75"/>
      <c r="C104" s="84"/>
      <c r="D104" s="75"/>
      <c r="E104" s="67"/>
      <c r="F104" s="69"/>
      <c r="G104" s="69"/>
    </row>
    <row r="105" spans="1:7" s="11" customFormat="1" ht="22.5" x14ac:dyDescent="0.25">
      <c r="A105" s="12" t="s">
        <v>147</v>
      </c>
      <c r="B105" s="75"/>
      <c r="C105" s="84"/>
      <c r="D105" s="75"/>
      <c r="E105" s="67"/>
      <c r="F105" s="69"/>
      <c r="G105" s="69"/>
    </row>
    <row r="106" spans="1:7" s="11" customFormat="1" ht="22.5" x14ac:dyDescent="0.25">
      <c r="A106" s="12" t="s">
        <v>146</v>
      </c>
      <c r="B106" s="75"/>
      <c r="C106" s="84" t="s">
        <v>151</v>
      </c>
      <c r="D106" s="75"/>
      <c r="E106" s="67" t="s">
        <v>156</v>
      </c>
      <c r="F106" s="69">
        <v>246.3</v>
      </c>
      <c r="G106" s="69">
        <v>309.5</v>
      </c>
    </row>
    <row r="107" spans="1:7" s="11" customFormat="1" ht="22.5" x14ac:dyDescent="0.25">
      <c r="A107" s="12" t="s">
        <v>145</v>
      </c>
      <c r="B107" s="75"/>
      <c r="C107" s="84"/>
      <c r="D107" s="75"/>
      <c r="E107" s="67"/>
      <c r="F107" s="69"/>
      <c r="G107" s="69"/>
    </row>
    <row r="108" spans="1:7" s="11" customFormat="1" ht="22.5" x14ac:dyDescent="0.25">
      <c r="A108" s="12" t="s">
        <v>147</v>
      </c>
      <c r="B108" s="76"/>
      <c r="C108" s="84"/>
      <c r="D108" s="76"/>
      <c r="E108" s="67"/>
      <c r="F108" s="69"/>
      <c r="G108" s="69"/>
    </row>
    <row r="109" spans="1:7" s="11" customFormat="1" ht="67.5" x14ac:dyDescent="0.25">
      <c r="A109" s="88" t="s">
        <v>152</v>
      </c>
      <c r="B109" s="67">
        <v>100</v>
      </c>
      <c r="C109" s="15" t="s">
        <v>161</v>
      </c>
      <c r="D109" s="84" t="s">
        <v>152</v>
      </c>
      <c r="E109" s="40" t="s">
        <v>156</v>
      </c>
      <c r="F109" s="17">
        <v>0.8</v>
      </c>
      <c r="G109" s="17">
        <v>177.9</v>
      </c>
    </row>
    <row r="110" spans="1:7" s="11" customFormat="1" ht="33.75" x14ac:dyDescent="0.25">
      <c r="A110" s="89"/>
      <c r="B110" s="67"/>
      <c r="C110" s="15" t="s">
        <v>162</v>
      </c>
      <c r="D110" s="84"/>
      <c r="E110" s="40" t="s">
        <v>157</v>
      </c>
      <c r="F110" s="17">
        <v>2678.9</v>
      </c>
      <c r="G110" s="17">
        <v>1946.2</v>
      </c>
    </row>
    <row r="111" spans="1:7" s="11" customFormat="1" ht="45" x14ac:dyDescent="0.25">
      <c r="A111" s="89"/>
      <c r="B111" s="67"/>
      <c r="C111" s="15" t="s">
        <v>357</v>
      </c>
      <c r="D111" s="84"/>
      <c r="E111" s="40" t="s">
        <v>241</v>
      </c>
      <c r="F111" s="17"/>
      <c r="G111" s="17">
        <v>246.8</v>
      </c>
    </row>
    <row r="112" spans="1:7" s="11" customFormat="1" ht="45" x14ac:dyDescent="0.25">
      <c r="A112" s="89"/>
      <c r="B112" s="67"/>
      <c r="C112" s="38" t="s">
        <v>358</v>
      </c>
      <c r="D112" s="84"/>
      <c r="E112" s="44" t="s">
        <v>154</v>
      </c>
      <c r="F112" s="17"/>
      <c r="G112" s="17">
        <v>21.3</v>
      </c>
    </row>
    <row r="113" spans="1:7" s="11" customFormat="1" ht="22.5" x14ac:dyDescent="0.25">
      <c r="A113" s="89"/>
      <c r="B113" s="67"/>
      <c r="C113" s="15" t="s">
        <v>281</v>
      </c>
      <c r="D113" s="84"/>
      <c r="E113" s="40" t="s">
        <v>282</v>
      </c>
      <c r="F113" s="17"/>
      <c r="G113" s="17">
        <v>30.4</v>
      </c>
    </row>
    <row r="114" spans="1:7" s="11" customFormat="1" ht="22.5" x14ac:dyDescent="0.25">
      <c r="A114" s="90"/>
      <c r="B114" s="67"/>
      <c r="C114" s="15" t="s">
        <v>163</v>
      </c>
      <c r="D114" s="84"/>
      <c r="E114" s="40" t="s">
        <v>153</v>
      </c>
      <c r="F114" s="17">
        <v>89.3</v>
      </c>
      <c r="G114" s="17">
        <v>117</v>
      </c>
    </row>
    <row r="115" spans="1:7" s="11" customFormat="1" x14ac:dyDescent="0.25">
      <c r="A115" s="72" t="s">
        <v>294</v>
      </c>
      <c r="B115" s="73"/>
      <c r="C115" s="73"/>
      <c r="D115" s="73"/>
      <c r="E115" s="73"/>
      <c r="F115" s="19"/>
      <c r="G115" s="19"/>
    </row>
    <row r="116" spans="1:7" s="11" customFormat="1" ht="92.25" customHeight="1" x14ac:dyDescent="0.25">
      <c r="A116" s="10" t="s">
        <v>158</v>
      </c>
      <c r="B116" s="16">
        <v>100</v>
      </c>
      <c r="C116" s="16" t="s">
        <v>160</v>
      </c>
      <c r="D116" s="18" t="s">
        <v>159</v>
      </c>
      <c r="E116" s="40" t="s">
        <v>154</v>
      </c>
      <c r="F116" s="45">
        <v>2365.6999999999998</v>
      </c>
      <c r="G116" s="45">
        <v>4556</v>
      </c>
    </row>
    <row r="117" spans="1:7" s="11" customFormat="1" ht="69.75" customHeight="1" x14ac:dyDescent="0.25">
      <c r="A117" s="12" t="s">
        <v>164</v>
      </c>
      <c r="B117" s="16">
        <v>100</v>
      </c>
      <c r="C117" s="15" t="s">
        <v>166</v>
      </c>
      <c r="D117" s="15" t="s">
        <v>165</v>
      </c>
      <c r="E117" s="40" t="s">
        <v>154</v>
      </c>
      <c r="F117" s="45">
        <v>2.5</v>
      </c>
      <c r="G117" s="45">
        <v>8.6</v>
      </c>
    </row>
    <row r="118" spans="1:7" s="11" customFormat="1" ht="51.75" customHeight="1" x14ac:dyDescent="0.25">
      <c r="A118" s="12" t="s">
        <v>167</v>
      </c>
      <c r="B118" s="16">
        <v>50</v>
      </c>
      <c r="C118" s="15" t="s">
        <v>169</v>
      </c>
      <c r="D118" s="15" t="s">
        <v>168</v>
      </c>
      <c r="E118" s="40" t="s">
        <v>155</v>
      </c>
      <c r="F118" s="45">
        <v>2121.3000000000002</v>
      </c>
      <c r="G118" s="45">
        <v>1648.6</v>
      </c>
    </row>
    <row r="119" spans="1:7" s="11" customFormat="1" ht="64.5" customHeight="1" x14ac:dyDescent="0.25">
      <c r="A119" s="10" t="s">
        <v>171</v>
      </c>
      <c r="B119" s="16">
        <v>100</v>
      </c>
      <c r="C119" s="16" t="s">
        <v>172</v>
      </c>
      <c r="D119" s="15" t="s">
        <v>170</v>
      </c>
      <c r="E119" s="44" t="s">
        <v>154</v>
      </c>
      <c r="F119" s="45">
        <v>851.4</v>
      </c>
      <c r="G119" s="45">
        <v>6000.2</v>
      </c>
    </row>
    <row r="120" spans="1:7" s="11" customFormat="1" x14ac:dyDescent="0.25">
      <c r="A120" s="91" t="s">
        <v>295</v>
      </c>
      <c r="B120" s="92"/>
      <c r="C120" s="92"/>
      <c r="D120" s="92"/>
      <c r="E120" s="92"/>
      <c r="F120" s="19"/>
      <c r="G120" s="19"/>
    </row>
    <row r="121" spans="1:7" s="11" customFormat="1" ht="78.75" customHeight="1" x14ac:dyDescent="0.25">
      <c r="A121" s="12" t="s">
        <v>173</v>
      </c>
      <c r="B121" s="16">
        <v>100</v>
      </c>
      <c r="C121" s="15" t="s">
        <v>174</v>
      </c>
      <c r="D121" s="15" t="s">
        <v>173</v>
      </c>
      <c r="E121" s="40" t="s">
        <v>39</v>
      </c>
      <c r="F121" s="45">
        <v>309.10000000000002</v>
      </c>
      <c r="G121" s="45">
        <v>200.6</v>
      </c>
    </row>
    <row r="122" spans="1:7" s="11" customFormat="1" ht="63.75" customHeight="1" x14ac:dyDescent="0.25">
      <c r="A122" s="10" t="s">
        <v>175</v>
      </c>
      <c r="B122" s="16">
        <v>100</v>
      </c>
      <c r="C122" s="16" t="s">
        <v>177</v>
      </c>
      <c r="D122" s="16" t="s">
        <v>176</v>
      </c>
      <c r="E122" s="40" t="s">
        <v>39</v>
      </c>
      <c r="F122" s="45">
        <v>62.7</v>
      </c>
      <c r="G122" s="45">
        <v>117.2</v>
      </c>
    </row>
    <row r="123" spans="1:7" s="11" customFormat="1" ht="62.25" customHeight="1" x14ac:dyDescent="0.25">
      <c r="A123" s="18" t="s">
        <v>178</v>
      </c>
      <c r="B123" s="16">
        <v>100</v>
      </c>
      <c r="C123" s="16" t="s">
        <v>180</v>
      </c>
      <c r="D123" s="16" t="s">
        <v>179</v>
      </c>
      <c r="E123" s="40" t="s">
        <v>39</v>
      </c>
      <c r="F123" s="45">
        <v>40</v>
      </c>
      <c r="G123" s="45">
        <v>30</v>
      </c>
    </row>
    <row r="124" spans="1:7" s="11" customFormat="1" ht="67.5" x14ac:dyDescent="0.25">
      <c r="A124" s="10" t="s">
        <v>181</v>
      </c>
      <c r="B124" s="67">
        <v>100</v>
      </c>
      <c r="C124" s="15" t="s">
        <v>186</v>
      </c>
      <c r="D124" s="67" t="s">
        <v>182</v>
      </c>
      <c r="E124" s="40" t="s">
        <v>183</v>
      </c>
      <c r="F124" s="69">
        <v>805.9</v>
      </c>
      <c r="G124" s="69">
        <v>568.70000000000005</v>
      </c>
    </row>
    <row r="125" spans="1:7" s="11" customFormat="1" ht="45" x14ac:dyDescent="0.25">
      <c r="A125" s="10" t="s">
        <v>181</v>
      </c>
      <c r="B125" s="67"/>
      <c r="C125" s="15" t="s">
        <v>187</v>
      </c>
      <c r="D125" s="67"/>
      <c r="E125" s="40" t="s">
        <v>184</v>
      </c>
      <c r="F125" s="69"/>
      <c r="G125" s="69"/>
    </row>
    <row r="126" spans="1:7" s="11" customFormat="1" ht="45" x14ac:dyDescent="0.25">
      <c r="A126" s="10" t="s">
        <v>181</v>
      </c>
      <c r="B126" s="67"/>
      <c r="C126" s="15" t="s">
        <v>188</v>
      </c>
      <c r="D126" s="67"/>
      <c r="E126" s="40" t="s">
        <v>185</v>
      </c>
      <c r="F126" s="69"/>
      <c r="G126" s="69"/>
    </row>
    <row r="127" spans="1:7" s="11" customFormat="1" ht="67.5" x14ac:dyDescent="0.25">
      <c r="A127" s="10" t="s">
        <v>189</v>
      </c>
      <c r="B127" s="16">
        <v>100</v>
      </c>
      <c r="C127" s="16" t="s">
        <v>191</v>
      </c>
      <c r="D127" s="16" t="s">
        <v>190</v>
      </c>
      <c r="E127" s="40" t="s">
        <v>183</v>
      </c>
      <c r="F127" s="45">
        <v>4</v>
      </c>
      <c r="G127" s="45">
        <v>10</v>
      </c>
    </row>
    <row r="128" spans="1:7" s="11" customFormat="1" ht="45" x14ac:dyDescent="0.25">
      <c r="A128" s="88" t="s">
        <v>192</v>
      </c>
      <c r="B128" s="67">
        <v>100</v>
      </c>
      <c r="C128" s="15" t="s">
        <v>194</v>
      </c>
      <c r="D128" s="67" t="s">
        <v>193</v>
      </c>
      <c r="E128" s="108" t="s">
        <v>241</v>
      </c>
      <c r="F128" s="45">
        <v>0</v>
      </c>
      <c r="G128" s="45"/>
    </row>
    <row r="129" spans="1:7" s="11" customFormat="1" ht="45" x14ac:dyDescent="0.25">
      <c r="A129" s="90"/>
      <c r="B129" s="67"/>
      <c r="C129" s="15" t="s">
        <v>195</v>
      </c>
      <c r="D129" s="67"/>
      <c r="E129" s="44" t="s">
        <v>196</v>
      </c>
      <c r="F129" s="45">
        <v>0</v>
      </c>
      <c r="G129" s="45">
        <v>20.2</v>
      </c>
    </row>
    <row r="130" spans="1:7" s="11" customFormat="1" ht="61.5" customHeight="1" x14ac:dyDescent="0.25">
      <c r="A130" s="77" t="s">
        <v>305</v>
      </c>
      <c r="B130" s="74">
        <v>100</v>
      </c>
      <c r="C130" s="15" t="s">
        <v>372</v>
      </c>
      <c r="D130" s="74" t="s">
        <v>306</v>
      </c>
      <c r="E130" s="40" t="s">
        <v>156</v>
      </c>
      <c r="F130" s="45">
        <v>16.3</v>
      </c>
      <c r="G130" s="45">
        <v>0</v>
      </c>
    </row>
    <row r="131" spans="1:7" s="11" customFormat="1" ht="33.75" customHeight="1" x14ac:dyDescent="0.25">
      <c r="A131" s="78"/>
      <c r="B131" s="76"/>
      <c r="C131" s="40" t="s">
        <v>316</v>
      </c>
      <c r="D131" s="76"/>
      <c r="E131" s="108" t="s">
        <v>241</v>
      </c>
      <c r="F131" s="45">
        <v>231.6</v>
      </c>
      <c r="G131" s="45">
        <v>0</v>
      </c>
    </row>
    <row r="132" spans="1:7" s="11" customFormat="1" ht="46.5" customHeight="1" x14ac:dyDescent="0.25">
      <c r="A132" s="12" t="s">
        <v>197</v>
      </c>
      <c r="B132" s="16">
        <v>100</v>
      </c>
      <c r="C132" s="15" t="s">
        <v>199</v>
      </c>
      <c r="D132" s="15" t="s">
        <v>197</v>
      </c>
      <c r="E132" s="40" t="s">
        <v>198</v>
      </c>
      <c r="F132" s="45">
        <v>39.6</v>
      </c>
      <c r="G132" s="45">
        <v>59</v>
      </c>
    </row>
    <row r="133" spans="1:7" s="11" customFormat="1" ht="67.5" x14ac:dyDescent="0.25">
      <c r="A133" s="12" t="s">
        <v>200</v>
      </c>
      <c r="B133" s="74">
        <v>100</v>
      </c>
      <c r="C133" s="16" t="s">
        <v>202</v>
      </c>
      <c r="D133" s="67" t="s">
        <v>201</v>
      </c>
      <c r="E133" s="40" t="s">
        <v>183</v>
      </c>
      <c r="F133" s="69">
        <v>1.8</v>
      </c>
      <c r="G133" s="69">
        <v>50</v>
      </c>
    </row>
    <row r="134" spans="1:7" s="11" customFormat="1" ht="45" hidden="1" x14ac:dyDescent="0.25">
      <c r="A134" s="12" t="s">
        <v>200</v>
      </c>
      <c r="B134" s="76"/>
      <c r="C134" s="16" t="s">
        <v>203</v>
      </c>
      <c r="D134" s="67"/>
      <c r="E134" s="40" t="s">
        <v>185</v>
      </c>
      <c r="F134" s="69"/>
      <c r="G134" s="69"/>
    </row>
    <row r="135" spans="1:7" s="11" customFormat="1" ht="56.25" x14ac:dyDescent="0.25">
      <c r="A135" s="12" t="s">
        <v>204</v>
      </c>
      <c r="B135" s="16">
        <v>100</v>
      </c>
      <c r="C135" s="15" t="s">
        <v>206</v>
      </c>
      <c r="D135" s="15" t="s">
        <v>205</v>
      </c>
      <c r="E135" s="40" t="s">
        <v>207</v>
      </c>
      <c r="F135" s="45">
        <v>19.899999999999999</v>
      </c>
      <c r="G135" s="45">
        <v>11</v>
      </c>
    </row>
    <row r="136" spans="1:7" s="11" customFormat="1" ht="67.5" x14ac:dyDescent="0.25">
      <c r="A136" s="10" t="s">
        <v>208</v>
      </c>
      <c r="B136" s="67">
        <v>100</v>
      </c>
      <c r="C136" s="15" t="s">
        <v>210</v>
      </c>
      <c r="D136" s="84" t="s">
        <v>209</v>
      </c>
      <c r="E136" s="40" t="s">
        <v>183</v>
      </c>
      <c r="F136" s="69">
        <v>1162.5</v>
      </c>
      <c r="G136" s="69">
        <v>679</v>
      </c>
    </row>
    <row r="137" spans="1:7" s="11" customFormat="1" ht="45" x14ac:dyDescent="0.25">
      <c r="A137" s="10" t="s">
        <v>208</v>
      </c>
      <c r="B137" s="67"/>
      <c r="C137" s="15" t="s">
        <v>211</v>
      </c>
      <c r="D137" s="84"/>
      <c r="E137" s="40" t="s">
        <v>185</v>
      </c>
      <c r="F137" s="69"/>
      <c r="G137" s="69"/>
    </row>
    <row r="138" spans="1:7" s="11" customFormat="1" ht="62.25" customHeight="1" x14ac:dyDescent="0.25">
      <c r="A138" s="12" t="s">
        <v>212</v>
      </c>
      <c r="B138" s="16">
        <v>100</v>
      </c>
      <c r="C138" s="16" t="s">
        <v>284</v>
      </c>
      <c r="D138" s="15" t="s">
        <v>212</v>
      </c>
      <c r="E138" s="40" t="s">
        <v>185</v>
      </c>
      <c r="F138" s="45">
        <v>11</v>
      </c>
      <c r="G138" s="45">
        <v>10</v>
      </c>
    </row>
    <row r="139" spans="1:7" s="11" customFormat="1" ht="45" x14ac:dyDescent="0.25">
      <c r="A139" s="12" t="s">
        <v>213</v>
      </c>
      <c r="B139" s="16">
        <v>100</v>
      </c>
      <c r="C139" s="15" t="s">
        <v>215</v>
      </c>
      <c r="D139" s="15" t="s">
        <v>214</v>
      </c>
      <c r="E139" s="40" t="s">
        <v>185</v>
      </c>
      <c r="F139" s="45">
        <v>206.2</v>
      </c>
      <c r="G139" s="45">
        <v>79</v>
      </c>
    </row>
    <row r="140" spans="1:7" s="11" customFormat="1" ht="78.75" x14ac:dyDescent="0.25">
      <c r="A140" s="88" t="s">
        <v>300</v>
      </c>
      <c r="B140" s="74">
        <v>100</v>
      </c>
      <c r="C140" s="23" t="s">
        <v>301</v>
      </c>
      <c r="D140" s="77" t="s">
        <v>300</v>
      </c>
      <c r="E140" s="35" t="s">
        <v>255</v>
      </c>
      <c r="F140" s="64">
        <v>953.5</v>
      </c>
      <c r="G140" s="64">
        <v>163.4</v>
      </c>
    </row>
    <row r="141" spans="1:7" s="11" customFormat="1" ht="45" x14ac:dyDescent="0.25">
      <c r="A141" s="89"/>
      <c r="B141" s="75"/>
      <c r="C141" s="23" t="s">
        <v>302</v>
      </c>
      <c r="D141" s="87"/>
      <c r="E141" s="35" t="s">
        <v>154</v>
      </c>
      <c r="F141" s="65"/>
      <c r="G141" s="65"/>
    </row>
    <row r="142" spans="1:7" s="11" customFormat="1" ht="22.5" x14ac:dyDescent="0.25">
      <c r="A142" s="90"/>
      <c r="B142" s="76"/>
      <c r="C142" s="23" t="s">
        <v>303</v>
      </c>
      <c r="D142" s="78"/>
      <c r="E142" s="35" t="s">
        <v>153</v>
      </c>
      <c r="F142" s="66"/>
      <c r="G142" s="66"/>
    </row>
    <row r="143" spans="1:7" s="11" customFormat="1" ht="45" x14ac:dyDescent="0.25">
      <c r="A143" s="12" t="s">
        <v>216</v>
      </c>
      <c r="B143" s="16">
        <v>100</v>
      </c>
      <c r="C143" s="15" t="s">
        <v>359</v>
      </c>
      <c r="D143" s="15" t="s">
        <v>217</v>
      </c>
      <c r="E143" s="40" t="s">
        <v>115</v>
      </c>
      <c r="F143" s="45">
        <v>3</v>
      </c>
      <c r="G143" s="45">
        <v>121</v>
      </c>
    </row>
    <row r="144" spans="1:7" s="11" customFormat="1" ht="86.25" customHeight="1" x14ac:dyDescent="0.25">
      <c r="A144" s="10" t="s">
        <v>219</v>
      </c>
      <c r="B144" s="16">
        <v>100</v>
      </c>
      <c r="C144" s="15" t="s">
        <v>220</v>
      </c>
      <c r="D144" s="18" t="s">
        <v>221</v>
      </c>
      <c r="E144" s="40" t="s">
        <v>185</v>
      </c>
      <c r="F144" s="45">
        <v>260.8</v>
      </c>
      <c r="G144" s="45">
        <v>46.8</v>
      </c>
    </row>
    <row r="145" spans="1:7" s="11" customFormat="1" ht="33.75" x14ac:dyDescent="0.25">
      <c r="A145" s="12" t="s">
        <v>222</v>
      </c>
      <c r="B145" s="84" t="s">
        <v>277</v>
      </c>
      <c r="C145" s="15" t="s">
        <v>227</v>
      </c>
      <c r="D145" s="67" t="s">
        <v>222</v>
      </c>
      <c r="E145" s="40" t="s">
        <v>225</v>
      </c>
      <c r="F145" s="69">
        <v>1849.7</v>
      </c>
      <c r="G145" s="69">
        <v>1355.3</v>
      </c>
    </row>
    <row r="146" spans="1:7" s="11" customFormat="1" ht="43.5" customHeight="1" x14ac:dyDescent="0.25">
      <c r="A146" s="12" t="s">
        <v>222</v>
      </c>
      <c r="B146" s="84"/>
      <c r="C146" s="15" t="s">
        <v>228</v>
      </c>
      <c r="D146" s="67"/>
      <c r="E146" s="40" t="s">
        <v>198</v>
      </c>
      <c r="F146" s="69"/>
      <c r="G146" s="69"/>
    </row>
    <row r="147" spans="1:7" s="11" customFormat="1" ht="33.75" x14ac:dyDescent="0.25">
      <c r="A147" s="12" t="s">
        <v>222</v>
      </c>
      <c r="B147" s="84"/>
      <c r="C147" s="15" t="s">
        <v>229</v>
      </c>
      <c r="D147" s="67"/>
      <c r="E147" s="40" t="s">
        <v>226</v>
      </c>
      <c r="F147" s="69"/>
      <c r="G147" s="69"/>
    </row>
    <row r="148" spans="1:7" s="11" customFormat="1" ht="22.5" x14ac:dyDescent="0.25">
      <c r="A148" s="12" t="s">
        <v>222</v>
      </c>
      <c r="B148" s="84"/>
      <c r="C148" s="15" t="s">
        <v>230</v>
      </c>
      <c r="D148" s="67"/>
      <c r="E148" s="40" t="s">
        <v>153</v>
      </c>
      <c r="F148" s="69"/>
      <c r="G148" s="69"/>
    </row>
    <row r="149" spans="1:7" s="11" customFormat="1" ht="33.75" x14ac:dyDescent="0.25">
      <c r="A149" s="10" t="s">
        <v>223</v>
      </c>
      <c r="B149" s="84"/>
      <c r="C149" s="15" t="s">
        <v>231</v>
      </c>
      <c r="D149" s="67"/>
      <c r="E149" s="40" t="s">
        <v>218</v>
      </c>
      <c r="F149" s="69"/>
      <c r="G149" s="69"/>
    </row>
    <row r="150" spans="1:7" s="11" customFormat="1" ht="67.5" x14ac:dyDescent="0.25">
      <c r="A150" s="10" t="s">
        <v>223</v>
      </c>
      <c r="B150" s="84"/>
      <c r="C150" s="15" t="s">
        <v>232</v>
      </c>
      <c r="D150" s="67"/>
      <c r="E150" s="40" t="s">
        <v>183</v>
      </c>
      <c r="F150" s="69"/>
      <c r="G150" s="69"/>
    </row>
    <row r="151" spans="1:7" s="11" customFormat="1" ht="33.75" x14ac:dyDescent="0.25">
      <c r="A151" s="10" t="s">
        <v>223</v>
      </c>
      <c r="B151" s="84"/>
      <c r="C151" s="15" t="s">
        <v>233</v>
      </c>
      <c r="D151" s="67"/>
      <c r="E151" s="40" t="s">
        <v>280</v>
      </c>
      <c r="F151" s="69"/>
      <c r="G151" s="69"/>
    </row>
    <row r="152" spans="1:7" s="11" customFormat="1" ht="41.25" customHeight="1" x14ac:dyDescent="0.25">
      <c r="A152" s="10" t="s">
        <v>223</v>
      </c>
      <c r="B152" s="84"/>
      <c r="C152" s="15" t="s">
        <v>234</v>
      </c>
      <c r="D152" s="67"/>
      <c r="E152" s="40" t="s">
        <v>279</v>
      </c>
      <c r="F152" s="69"/>
      <c r="G152" s="69"/>
    </row>
    <row r="153" spans="1:7" s="11" customFormat="1" ht="72" customHeight="1" x14ac:dyDescent="0.25">
      <c r="A153" s="12" t="s">
        <v>224</v>
      </c>
      <c r="B153" s="84"/>
      <c r="C153" s="15" t="s">
        <v>235</v>
      </c>
      <c r="D153" s="67"/>
      <c r="E153" s="40" t="s">
        <v>278</v>
      </c>
      <c r="F153" s="69"/>
      <c r="G153" s="69"/>
    </row>
    <row r="154" spans="1:7" s="11" customFormat="1" x14ac:dyDescent="0.25">
      <c r="A154" s="72" t="s">
        <v>296</v>
      </c>
      <c r="B154" s="73"/>
      <c r="C154" s="73"/>
      <c r="D154" s="73"/>
      <c r="E154" s="73"/>
      <c r="F154" s="19"/>
      <c r="G154" s="19"/>
    </row>
    <row r="155" spans="1:7" s="11" customFormat="1" ht="22.5" x14ac:dyDescent="0.25">
      <c r="A155" s="88" t="s">
        <v>236</v>
      </c>
      <c r="B155" s="67">
        <v>100</v>
      </c>
      <c r="C155" s="15" t="s">
        <v>307</v>
      </c>
      <c r="D155" s="84" t="s">
        <v>236</v>
      </c>
      <c r="E155" s="40" t="s">
        <v>308</v>
      </c>
      <c r="F155" s="81">
        <v>-45.7</v>
      </c>
      <c r="G155" s="64">
        <v>-10</v>
      </c>
    </row>
    <row r="156" spans="1:7" s="11" customFormat="1" ht="45" x14ac:dyDescent="0.25">
      <c r="A156" s="89"/>
      <c r="B156" s="67"/>
      <c r="C156" s="15" t="s">
        <v>237</v>
      </c>
      <c r="D156" s="84"/>
      <c r="E156" s="40" t="s">
        <v>241</v>
      </c>
      <c r="F156" s="82"/>
      <c r="G156" s="65"/>
    </row>
    <row r="157" spans="1:7" s="11" customFormat="1" ht="45" x14ac:dyDescent="0.25">
      <c r="A157" s="90"/>
      <c r="B157" s="74"/>
      <c r="C157" s="15" t="s">
        <v>238</v>
      </c>
      <c r="D157" s="77"/>
      <c r="E157" s="40" t="s">
        <v>154</v>
      </c>
      <c r="F157" s="83"/>
      <c r="G157" s="66"/>
    </row>
    <row r="158" spans="1:7" s="11" customFormat="1" ht="48" customHeight="1" x14ac:dyDescent="0.25">
      <c r="A158" s="21" t="s">
        <v>239</v>
      </c>
      <c r="B158" s="24">
        <v>100</v>
      </c>
      <c r="C158" s="22" t="s">
        <v>240</v>
      </c>
      <c r="D158" s="22" t="s">
        <v>239</v>
      </c>
      <c r="E158" s="109" t="s">
        <v>157</v>
      </c>
      <c r="F158" s="46">
        <v>7.2</v>
      </c>
      <c r="G158" s="46">
        <v>4.2</v>
      </c>
    </row>
    <row r="159" spans="1:7" s="26" customFormat="1" x14ac:dyDescent="0.25">
      <c r="A159" s="104" t="s">
        <v>297</v>
      </c>
      <c r="B159" s="105"/>
      <c r="C159" s="105"/>
      <c r="D159" s="105"/>
      <c r="E159" s="110"/>
      <c r="F159" s="25"/>
      <c r="G159" s="25"/>
    </row>
    <row r="160" spans="1:7" s="26" customFormat="1" ht="64.5" customHeight="1" x14ac:dyDescent="0.25">
      <c r="A160" s="42" t="s">
        <v>361</v>
      </c>
      <c r="B160" s="41">
        <v>100</v>
      </c>
      <c r="C160" s="42" t="s">
        <v>360</v>
      </c>
      <c r="D160" s="42" t="s">
        <v>361</v>
      </c>
      <c r="E160" s="42" t="s">
        <v>153</v>
      </c>
      <c r="F160" s="25"/>
      <c r="G160" s="45">
        <v>2800.7</v>
      </c>
    </row>
    <row r="161" spans="1:7" s="26" customFormat="1" ht="56.25" customHeight="1" x14ac:dyDescent="0.25">
      <c r="A161" s="42" t="s">
        <v>363</v>
      </c>
      <c r="B161" s="41">
        <v>100</v>
      </c>
      <c r="C161" s="42" t="s">
        <v>362</v>
      </c>
      <c r="D161" s="42" t="s">
        <v>363</v>
      </c>
      <c r="E161" s="42" t="s">
        <v>153</v>
      </c>
      <c r="F161" s="25"/>
      <c r="G161" s="45">
        <v>12669.4</v>
      </c>
    </row>
    <row r="162" spans="1:7" s="26" customFormat="1" ht="60.75" customHeight="1" x14ac:dyDescent="0.25">
      <c r="A162" s="27" t="s">
        <v>309</v>
      </c>
      <c r="B162" s="28">
        <v>100</v>
      </c>
      <c r="C162" s="29" t="s">
        <v>323</v>
      </c>
      <c r="D162" s="29" t="s">
        <v>309</v>
      </c>
      <c r="E162" s="42" t="s">
        <v>156</v>
      </c>
      <c r="F162" s="45">
        <v>694.1</v>
      </c>
      <c r="G162" s="45">
        <v>0</v>
      </c>
    </row>
    <row r="163" spans="1:7" s="26" customFormat="1" ht="63.75" customHeight="1" x14ac:dyDescent="0.25">
      <c r="A163" s="27" t="s">
        <v>242</v>
      </c>
      <c r="B163" s="28">
        <v>100</v>
      </c>
      <c r="C163" s="29" t="s">
        <v>324</v>
      </c>
      <c r="D163" s="29" t="s">
        <v>242</v>
      </c>
      <c r="E163" s="42" t="s">
        <v>156</v>
      </c>
      <c r="F163" s="45">
        <v>41.2</v>
      </c>
      <c r="G163" s="45">
        <v>139.30000000000001</v>
      </c>
    </row>
    <row r="164" spans="1:7" s="26" customFormat="1" ht="22.5" x14ac:dyDescent="0.25">
      <c r="A164" s="27" t="s">
        <v>312</v>
      </c>
      <c r="B164" s="48" t="s">
        <v>277</v>
      </c>
      <c r="C164" s="29" t="s">
        <v>325</v>
      </c>
      <c r="D164" s="48" t="s">
        <v>317</v>
      </c>
      <c r="E164" s="42" t="s">
        <v>153</v>
      </c>
      <c r="F164" s="45">
        <v>15471.4</v>
      </c>
      <c r="G164" s="45">
        <v>0</v>
      </c>
    </row>
    <row r="165" spans="1:7" s="26" customFormat="1" ht="60" customHeight="1" x14ac:dyDescent="0.25">
      <c r="A165" s="27" t="s">
        <v>313</v>
      </c>
      <c r="B165" s="48"/>
      <c r="C165" s="29" t="s">
        <v>367</v>
      </c>
      <c r="D165" s="48"/>
      <c r="E165" s="42" t="s">
        <v>156</v>
      </c>
      <c r="F165" s="45">
        <v>0</v>
      </c>
      <c r="G165" s="45">
        <v>478.8</v>
      </c>
    </row>
    <row r="166" spans="1:7" s="26" customFormat="1" ht="67.5" x14ac:dyDescent="0.25">
      <c r="A166" s="27" t="s">
        <v>373</v>
      </c>
      <c r="B166" s="48"/>
      <c r="C166" s="42" t="s">
        <v>367</v>
      </c>
      <c r="D166" s="48"/>
      <c r="E166" s="42" t="s">
        <v>156</v>
      </c>
      <c r="F166" s="45">
        <v>499.9</v>
      </c>
      <c r="G166" s="45">
        <v>0</v>
      </c>
    </row>
    <row r="167" spans="1:7" s="26" customFormat="1" ht="53.25" customHeight="1" x14ac:dyDescent="0.25">
      <c r="A167" s="30" t="s">
        <v>243</v>
      </c>
      <c r="B167" s="48"/>
      <c r="C167" s="29" t="s">
        <v>364</v>
      </c>
      <c r="D167" s="48"/>
      <c r="E167" s="42" t="s">
        <v>157</v>
      </c>
      <c r="F167" s="45">
        <v>1078.9000000000001</v>
      </c>
      <c r="G167" s="45">
        <v>1240.5</v>
      </c>
    </row>
    <row r="168" spans="1:7" s="26" customFormat="1" ht="45" x14ac:dyDescent="0.25">
      <c r="A168" s="27" t="s">
        <v>310</v>
      </c>
      <c r="B168" s="48"/>
      <c r="C168" s="29" t="s">
        <v>365</v>
      </c>
      <c r="D168" s="48"/>
      <c r="E168" s="42" t="s">
        <v>241</v>
      </c>
      <c r="F168" s="45">
        <v>33354</v>
      </c>
      <c r="G168" s="45">
        <v>35000</v>
      </c>
    </row>
    <row r="169" spans="1:7" s="26" customFormat="1" ht="45" x14ac:dyDescent="0.25">
      <c r="A169" s="27" t="s">
        <v>244</v>
      </c>
      <c r="B169" s="48"/>
      <c r="C169" s="29" t="s">
        <v>366</v>
      </c>
      <c r="D169" s="48"/>
      <c r="E169" s="42" t="s">
        <v>241</v>
      </c>
      <c r="F169" s="45">
        <v>13700.5</v>
      </c>
      <c r="G169" s="45">
        <v>13381.2</v>
      </c>
    </row>
    <row r="170" spans="1:7" s="26" customFormat="1" ht="45" hidden="1" x14ac:dyDescent="0.25">
      <c r="A170" s="27" t="s">
        <v>245</v>
      </c>
      <c r="B170" s="48"/>
      <c r="C170" s="29" t="s">
        <v>327</v>
      </c>
      <c r="D170" s="48"/>
      <c r="E170" s="42" t="s">
        <v>154</v>
      </c>
      <c r="F170" s="45"/>
      <c r="G170" s="45"/>
    </row>
    <row r="171" spans="1:7" s="26" customFormat="1" ht="33.75" x14ac:dyDescent="0.25">
      <c r="A171" s="27" t="s">
        <v>311</v>
      </c>
      <c r="B171" s="48"/>
      <c r="C171" s="29" t="s">
        <v>326</v>
      </c>
      <c r="D171" s="48"/>
      <c r="E171" s="42" t="s">
        <v>157</v>
      </c>
      <c r="F171" s="45">
        <v>2093.5</v>
      </c>
      <c r="G171" s="45">
        <v>1660</v>
      </c>
    </row>
    <row r="172" spans="1:7" s="26" customFormat="1" ht="33.75" x14ac:dyDescent="0.25">
      <c r="A172" s="31" t="s">
        <v>315</v>
      </c>
      <c r="B172" s="49"/>
      <c r="C172" s="29" t="s">
        <v>374</v>
      </c>
      <c r="D172" s="49"/>
      <c r="E172" s="43" t="s">
        <v>157</v>
      </c>
      <c r="F172" s="45">
        <v>1403</v>
      </c>
      <c r="G172" s="45">
        <v>0</v>
      </c>
    </row>
    <row r="173" spans="1:7" s="26" customFormat="1" ht="50.25" customHeight="1" x14ac:dyDescent="0.25">
      <c r="A173" s="31" t="s">
        <v>246</v>
      </c>
      <c r="B173" s="32">
        <v>100</v>
      </c>
      <c r="C173" s="33" t="s">
        <v>328</v>
      </c>
      <c r="D173" s="33" t="s">
        <v>246</v>
      </c>
      <c r="E173" s="43" t="s">
        <v>153</v>
      </c>
      <c r="F173" s="17">
        <v>32634.3</v>
      </c>
      <c r="G173" s="17">
        <v>23847.9</v>
      </c>
    </row>
    <row r="174" spans="1:7" s="26" customFormat="1" ht="33.75" x14ac:dyDescent="0.25">
      <c r="A174" s="27" t="s">
        <v>247</v>
      </c>
      <c r="B174" s="93">
        <v>100</v>
      </c>
      <c r="C174" s="29" t="s">
        <v>329</v>
      </c>
      <c r="D174" s="93" t="s">
        <v>254</v>
      </c>
      <c r="E174" s="42" t="s">
        <v>153</v>
      </c>
      <c r="F174" s="17">
        <v>2320.6999999999998</v>
      </c>
      <c r="G174" s="17">
        <v>1738.5</v>
      </c>
    </row>
    <row r="175" spans="1:7" s="26" customFormat="1" ht="22.5" x14ac:dyDescent="0.25">
      <c r="A175" s="27" t="s">
        <v>248</v>
      </c>
      <c r="B175" s="94"/>
      <c r="C175" s="29" t="s">
        <v>329</v>
      </c>
      <c r="D175" s="94"/>
      <c r="E175" s="42" t="s">
        <v>153</v>
      </c>
      <c r="F175" s="17">
        <v>865.7</v>
      </c>
      <c r="G175" s="17">
        <v>666.8</v>
      </c>
    </row>
    <row r="176" spans="1:7" s="26" customFormat="1" ht="38.25" customHeight="1" x14ac:dyDescent="0.25">
      <c r="A176" s="30" t="s">
        <v>249</v>
      </c>
      <c r="B176" s="94"/>
      <c r="C176" s="29" t="s">
        <v>330</v>
      </c>
      <c r="D176" s="94"/>
      <c r="E176" s="42" t="s">
        <v>153</v>
      </c>
      <c r="F176" s="17">
        <v>1744.2</v>
      </c>
      <c r="G176" s="17">
        <v>1320.3</v>
      </c>
    </row>
    <row r="177" spans="1:7" s="26" customFormat="1" ht="72" customHeight="1" x14ac:dyDescent="0.25">
      <c r="A177" s="27" t="s">
        <v>250</v>
      </c>
      <c r="B177" s="94"/>
      <c r="C177" s="29" t="s">
        <v>331</v>
      </c>
      <c r="D177" s="94"/>
      <c r="E177" s="42" t="s">
        <v>255</v>
      </c>
      <c r="F177" s="17">
        <v>360</v>
      </c>
      <c r="G177" s="17">
        <v>391.2</v>
      </c>
    </row>
    <row r="178" spans="1:7" s="26" customFormat="1" ht="33.75" x14ac:dyDescent="0.25">
      <c r="A178" s="27" t="s">
        <v>251</v>
      </c>
      <c r="B178" s="94"/>
      <c r="C178" s="29" t="s">
        <v>332</v>
      </c>
      <c r="D178" s="94"/>
      <c r="E178" s="42" t="s">
        <v>157</v>
      </c>
      <c r="F178" s="17">
        <v>5884</v>
      </c>
      <c r="G178" s="17">
        <v>6230.9</v>
      </c>
    </row>
    <row r="179" spans="1:7" s="26" customFormat="1" ht="22.5" x14ac:dyDescent="0.25">
      <c r="A179" s="27" t="s">
        <v>252</v>
      </c>
      <c r="B179" s="94"/>
      <c r="C179" s="29" t="s">
        <v>329</v>
      </c>
      <c r="D179" s="94"/>
      <c r="E179" s="42" t="s">
        <v>153</v>
      </c>
      <c r="F179" s="17">
        <v>766.1</v>
      </c>
      <c r="G179" s="17">
        <v>531.4</v>
      </c>
    </row>
    <row r="180" spans="1:7" s="26" customFormat="1" ht="56.25" hidden="1" x14ac:dyDescent="0.25">
      <c r="A180" s="30" t="s">
        <v>253</v>
      </c>
      <c r="B180" s="94"/>
      <c r="C180" s="29" t="s">
        <v>329</v>
      </c>
      <c r="D180" s="94"/>
      <c r="E180" s="42" t="s">
        <v>153</v>
      </c>
      <c r="F180" s="17"/>
      <c r="G180" s="17"/>
    </row>
    <row r="181" spans="1:7" s="26" customFormat="1" ht="33.75" x14ac:dyDescent="0.25">
      <c r="A181" s="30" t="s">
        <v>314</v>
      </c>
      <c r="B181" s="95"/>
      <c r="C181" s="29" t="s">
        <v>329</v>
      </c>
      <c r="D181" s="95"/>
      <c r="E181" s="42" t="s">
        <v>153</v>
      </c>
      <c r="F181" s="17">
        <v>24.7</v>
      </c>
      <c r="G181" s="17">
        <v>25.4</v>
      </c>
    </row>
    <row r="182" spans="1:7" s="26" customFormat="1" ht="52.5" customHeight="1" x14ac:dyDescent="0.25">
      <c r="A182" s="27" t="s">
        <v>256</v>
      </c>
      <c r="B182" s="28">
        <v>100</v>
      </c>
      <c r="C182" s="29" t="s">
        <v>333</v>
      </c>
      <c r="D182" s="29" t="s">
        <v>256</v>
      </c>
      <c r="E182" s="42" t="s">
        <v>153</v>
      </c>
      <c r="F182" s="17">
        <v>37.1</v>
      </c>
      <c r="G182" s="17">
        <v>96.1</v>
      </c>
    </row>
    <row r="183" spans="1:7" s="26" customFormat="1" ht="63" customHeight="1" x14ac:dyDescent="0.25">
      <c r="A183" s="27" t="s">
        <v>283</v>
      </c>
      <c r="B183" s="32">
        <v>100</v>
      </c>
      <c r="C183" s="33" t="s">
        <v>334</v>
      </c>
      <c r="D183" s="29" t="s">
        <v>283</v>
      </c>
      <c r="E183" s="42" t="s">
        <v>153</v>
      </c>
      <c r="F183" s="17">
        <v>175.1</v>
      </c>
      <c r="G183" s="17">
        <v>15.2</v>
      </c>
    </row>
    <row r="184" spans="1:7" s="26" customFormat="1" ht="45" customHeight="1" x14ac:dyDescent="0.25">
      <c r="A184" s="30" t="s">
        <v>257</v>
      </c>
      <c r="B184" s="93">
        <v>100</v>
      </c>
      <c r="C184" s="103" t="s">
        <v>335</v>
      </c>
      <c r="D184" s="93" t="s">
        <v>259</v>
      </c>
      <c r="E184" s="93" t="s">
        <v>157</v>
      </c>
      <c r="F184" s="45">
        <v>669630.19999999995</v>
      </c>
      <c r="G184" s="45">
        <v>484300</v>
      </c>
    </row>
    <row r="185" spans="1:7" s="26" customFormat="1" ht="41.25" customHeight="1" x14ac:dyDescent="0.25">
      <c r="A185" s="27" t="s">
        <v>258</v>
      </c>
      <c r="B185" s="95"/>
      <c r="C185" s="49"/>
      <c r="D185" s="95"/>
      <c r="E185" s="95"/>
      <c r="F185" s="45">
        <v>383953.8</v>
      </c>
      <c r="G185" s="45">
        <v>312640.40000000002</v>
      </c>
    </row>
    <row r="186" spans="1:7" s="26" customFormat="1" ht="45" x14ac:dyDescent="0.25">
      <c r="A186" s="30" t="s">
        <v>260</v>
      </c>
      <c r="B186" s="99">
        <v>100</v>
      </c>
      <c r="C186" s="100" t="s">
        <v>322</v>
      </c>
      <c r="D186" s="99" t="s">
        <v>267</v>
      </c>
      <c r="E186" s="42" t="s">
        <v>241</v>
      </c>
      <c r="F186" s="17">
        <v>1462.6</v>
      </c>
      <c r="G186" s="17">
        <v>284.3</v>
      </c>
    </row>
    <row r="187" spans="1:7" s="26" customFormat="1" ht="33.75" x14ac:dyDescent="0.25">
      <c r="A187" s="27" t="s">
        <v>261</v>
      </c>
      <c r="B187" s="99"/>
      <c r="C187" s="100"/>
      <c r="D187" s="99"/>
      <c r="E187" s="42" t="s">
        <v>153</v>
      </c>
      <c r="F187" s="17">
        <v>421.9</v>
      </c>
      <c r="G187" s="17">
        <v>219.4</v>
      </c>
    </row>
    <row r="188" spans="1:7" s="26" customFormat="1" ht="41.25" customHeight="1" x14ac:dyDescent="0.25">
      <c r="A188" s="30" t="s">
        <v>262</v>
      </c>
      <c r="B188" s="99"/>
      <c r="C188" s="100"/>
      <c r="D188" s="99"/>
      <c r="E188" s="42" t="s">
        <v>153</v>
      </c>
      <c r="F188" s="17">
        <v>287.60000000000002</v>
      </c>
      <c r="G188" s="17">
        <v>49.9</v>
      </c>
    </row>
    <row r="189" spans="1:7" s="26" customFormat="1" ht="42" customHeight="1" x14ac:dyDescent="0.25">
      <c r="A189" s="27" t="s">
        <v>263</v>
      </c>
      <c r="B189" s="99"/>
      <c r="C189" s="100"/>
      <c r="D189" s="99"/>
      <c r="E189" s="42" t="s">
        <v>154</v>
      </c>
      <c r="F189" s="17">
        <v>102.2</v>
      </c>
      <c r="G189" s="17">
        <v>0</v>
      </c>
    </row>
    <row r="190" spans="1:7" s="26" customFormat="1" ht="40.5" customHeight="1" x14ac:dyDescent="0.25">
      <c r="A190" s="30" t="s">
        <v>264</v>
      </c>
      <c r="B190" s="99"/>
      <c r="C190" s="100"/>
      <c r="D190" s="99"/>
      <c r="E190" s="42" t="s">
        <v>153</v>
      </c>
      <c r="F190" s="17">
        <v>273.7</v>
      </c>
      <c r="G190" s="17">
        <v>27.7</v>
      </c>
    </row>
    <row r="191" spans="1:7" s="26" customFormat="1" ht="41.25" customHeight="1" x14ac:dyDescent="0.25">
      <c r="A191" s="27" t="s">
        <v>265</v>
      </c>
      <c r="B191" s="99"/>
      <c r="C191" s="100"/>
      <c r="D191" s="99"/>
      <c r="E191" s="42" t="s">
        <v>154</v>
      </c>
      <c r="F191" s="17">
        <v>1726.3</v>
      </c>
      <c r="G191" s="17">
        <v>908.3</v>
      </c>
    </row>
    <row r="192" spans="1:7" s="26" customFormat="1" ht="45" x14ac:dyDescent="0.25">
      <c r="A192" s="30" t="s">
        <v>266</v>
      </c>
      <c r="B192" s="99"/>
      <c r="C192" s="100"/>
      <c r="D192" s="99"/>
      <c r="E192" s="42" t="s">
        <v>196</v>
      </c>
      <c r="F192" s="17">
        <v>1029.0999999999999</v>
      </c>
      <c r="G192" s="17">
        <v>691.2</v>
      </c>
    </row>
    <row r="193" spans="1:7" s="34" customFormat="1" x14ac:dyDescent="0.25">
      <c r="A193" s="101" t="s">
        <v>298</v>
      </c>
      <c r="B193" s="102"/>
      <c r="C193" s="102"/>
      <c r="D193" s="102"/>
      <c r="E193" s="111"/>
      <c r="F193" s="19"/>
      <c r="G193" s="19"/>
    </row>
    <row r="194" spans="1:7" s="11" customFormat="1" ht="67.5" x14ac:dyDescent="0.25">
      <c r="A194" s="12" t="s">
        <v>268</v>
      </c>
      <c r="B194" s="77" t="s">
        <v>277</v>
      </c>
      <c r="C194" s="15" t="s">
        <v>321</v>
      </c>
      <c r="D194" s="84" t="s">
        <v>268</v>
      </c>
      <c r="E194" s="40" t="s">
        <v>156</v>
      </c>
      <c r="F194" s="45">
        <v>333.7</v>
      </c>
      <c r="G194" s="45">
        <v>3159.7</v>
      </c>
    </row>
    <row r="195" spans="1:7" s="11" customFormat="1" ht="22.5" x14ac:dyDescent="0.25">
      <c r="A195" s="12"/>
      <c r="B195" s="87"/>
      <c r="C195" s="40" t="s">
        <v>368</v>
      </c>
      <c r="D195" s="84"/>
      <c r="E195" s="40" t="s">
        <v>153</v>
      </c>
      <c r="F195" s="45">
        <v>0</v>
      </c>
      <c r="G195" s="45">
        <v>1500</v>
      </c>
    </row>
    <row r="196" spans="1:7" s="11" customFormat="1" ht="33.75" x14ac:dyDescent="0.25">
      <c r="A196" s="12" t="s">
        <v>268</v>
      </c>
      <c r="B196" s="78"/>
      <c r="C196" s="15" t="s">
        <v>320</v>
      </c>
      <c r="D196" s="84"/>
      <c r="E196" s="40" t="s">
        <v>157</v>
      </c>
      <c r="F196" s="45">
        <v>380</v>
      </c>
      <c r="G196" s="45">
        <v>4414.8</v>
      </c>
    </row>
    <row r="197" spans="1:7" s="11" customFormat="1" x14ac:dyDescent="0.25">
      <c r="A197" s="97" t="s">
        <v>371</v>
      </c>
      <c r="B197" s="98"/>
      <c r="C197" s="98"/>
      <c r="D197" s="98"/>
      <c r="E197" s="106"/>
      <c r="F197" s="107"/>
      <c r="G197" s="107"/>
    </row>
    <row r="198" spans="1:7" s="11" customFormat="1" ht="63.75" customHeight="1" x14ac:dyDescent="0.25">
      <c r="A198" s="10" t="s">
        <v>369</v>
      </c>
      <c r="B198" s="44">
        <v>100</v>
      </c>
      <c r="C198" s="44" t="s">
        <v>370</v>
      </c>
      <c r="D198" s="40" t="s">
        <v>369</v>
      </c>
      <c r="E198" s="44" t="s">
        <v>241</v>
      </c>
      <c r="F198" s="45">
        <v>3036</v>
      </c>
      <c r="G198" s="45">
        <v>8160</v>
      </c>
    </row>
    <row r="199" spans="1:7" s="11" customFormat="1" x14ac:dyDescent="0.25">
      <c r="A199" s="97" t="s">
        <v>299</v>
      </c>
      <c r="B199" s="98"/>
      <c r="C199" s="98"/>
      <c r="D199" s="98"/>
      <c r="E199" s="112"/>
      <c r="F199" s="19"/>
      <c r="G199" s="19"/>
    </row>
    <row r="200" spans="1:7" s="11" customFormat="1" ht="33.75" x14ac:dyDescent="0.25">
      <c r="A200" s="88" t="s">
        <v>269</v>
      </c>
      <c r="B200" s="77" t="s">
        <v>277</v>
      </c>
      <c r="C200" s="15" t="s">
        <v>318</v>
      </c>
      <c r="D200" s="84" t="s">
        <v>269</v>
      </c>
      <c r="E200" s="40" t="s">
        <v>157</v>
      </c>
      <c r="F200" s="45">
        <v>-2243.4</v>
      </c>
      <c r="G200" s="45">
        <v>-2069</v>
      </c>
    </row>
    <row r="201" spans="1:7" s="11" customFormat="1" ht="67.5" x14ac:dyDescent="0.25">
      <c r="A201" s="89"/>
      <c r="B201" s="87"/>
      <c r="C201" s="15" t="s">
        <v>375</v>
      </c>
      <c r="D201" s="84"/>
      <c r="E201" s="40" t="s">
        <v>156</v>
      </c>
      <c r="F201" s="45">
        <v>-10.9</v>
      </c>
      <c r="G201" s="45">
        <v>0</v>
      </c>
    </row>
    <row r="202" spans="1:7" s="11" customFormat="1" ht="45" hidden="1" x14ac:dyDescent="0.25">
      <c r="A202" s="89"/>
      <c r="B202" s="87"/>
      <c r="C202" s="15" t="s">
        <v>318</v>
      </c>
      <c r="D202" s="84"/>
      <c r="E202" s="42" t="s">
        <v>241</v>
      </c>
      <c r="F202" s="45"/>
      <c r="G202" s="45"/>
    </row>
    <row r="203" spans="1:7" s="11" customFormat="1" ht="22.5" x14ac:dyDescent="0.25">
      <c r="A203" s="90"/>
      <c r="B203" s="78"/>
      <c r="C203" s="15" t="s">
        <v>319</v>
      </c>
      <c r="D203" s="84"/>
      <c r="E203" s="40" t="s">
        <v>153</v>
      </c>
      <c r="F203" s="45">
        <v>-673.5</v>
      </c>
      <c r="G203" s="45">
        <v>-2696</v>
      </c>
    </row>
    <row r="204" spans="1:7" s="34" customFormat="1" x14ac:dyDescent="0.25">
      <c r="A204" s="35" t="s">
        <v>304</v>
      </c>
      <c r="B204" s="9"/>
      <c r="C204" s="9"/>
      <c r="D204" s="9"/>
      <c r="E204" s="9"/>
      <c r="F204" s="45">
        <f>SUM(F8:F203)</f>
        <v>2158926.9000000008</v>
      </c>
      <c r="G204" s="45">
        <v>1727518.2</v>
      </c>
    </row>
    <row r="205" spans="1:7" s="4" customFormat="1" x14ac:dyDescent="0.2">
      <c r="A205" s="36" t="s">
        <v>341</v>
      </c>
      <c r="B205" s="6"/>
      <c r="E205" s="6"/>
      <c r="F205" s="7"/>
      <c r="G205" s="7"/>
    </row>
    <row r="206" spans="1:7" s="36" customFormat="1" x14ac:dyDescent="0.2">
      <c r="A206" s="36" t="s">
        <v>342</v>
      </c>
      <c r="B206" s="37"/>
      <c r="E206" s="37"/>
      <c r="F206" s="8"/>
      <c r="G206" s="8"/>
    </row>
    <row r="207" spans="1:7" s="36" customFormat="1" x14ac:dyDescent="0.2">
      <c r="A207" s="36" t="s">
        <v>343</v>
      </c>
      <c r="B207" s="37"/>
      <c r="E207" s="37"/>
      <c r="F207" s="8"/>
      <c r="G207" s="8"/>
    </row>
    <row r="208" spans="1:7" s="4" customFormat="1" ht="21" customHeight="1" x14ac:dyDescent="0.2">
      <c r="A208" s="47" t="s">
        <v>355</v>
      </c>
      <c r="B208" s="47"/>
      <c r="C208" s="47"/>
      <c r="D208" s="47"/>
      <c r="E208" s="47"/>
      <c r="F208" s="47"/>
      <c r="G208" s="47"/>
    </row>
    <row r="209" spans="1:7" s="4" customFormat="1" ht="21.6" customHeight="1" x14ac:dyDescent="0.2">
      <c r="A209" s="47" t="s">
        <v>344</v>
      </c>
      <c r="B209" s="47"/>
      <c r="C209" s="47"/>
      <c r="D209" s="47"/>
      <c r="E209" s="47"/>
      <c r="F209" s="47"/>
      <c r="G209" s="47"/>
    </row>
    <row r="210" spans="1:7" s="4" customFormat="1" x14ac:dyDescent="0.2">
      <c r="B210" s="6"/>
      <c r="E210" s="6"/>
      <c r="F210" s="7"/>
      <c r="G210" s="7"/>
    </row>
  </sheetData>
  <mergeCells count="195">
    <mergeCell ref="A197:D197"/>
    <mergeCell ref="A130:A131"/>
    <mergeCell ref="B130:B131"/>
    <mergeCell ref="D130:D131"/>
    <mergeCell ref="F140:F142"/>
    <mergeCell ref="B174:B181"/>
    <mergeCell ref="D174:D181"/>
    <mergeCell ref="A2:G2"/>
    <mergeCell ref="A199:D199"/>
    <mergeCell ref="A200:A203"/>
    <mergeCell ref="B200:B203"/>
    <mergeCell ref="D200:D203"/>
    <mergeCell ref="A208:G208"/>
    <mergeCell ref="B186:B192"/>
    <mergeCell ref="C186:C192"/>
    <mergeCell ref="D186:D192"/>
    <mergeCell ref="A193:D193"/>
    <mergeCell ref="B194:B196"/>
    <mergeCell ref="D194:D196"/>
    <mergeCell ref="B184:B185"/>
    <mergeCell ref="C184:C185"/>
    <mergeCell ref="D184:D185"/>
    <mergeCell ref="E184:E185"/>
    <mergeCell ref="A155:A157"/>
    <mergeCell ref="B155:B157"/>
    <mergeCell ref="D155:D157"/>
    <mergeCell ref="A159:D159"/>
    <mergeCell ref="F145:F153"/>
    <mergeCell ref="G145:G153"/>
    <mergeCell ref="A154:E154"/>
    <mergeCell ref="A140:A142"/>
    <mergeCell ref="B140:B142"/>
    <mergeCell ref="D140:D142"/>
    <mergeCell ref="B145:B153"/>
    <mergeCell ref="D145:D153"/>
    <mergeCell ref="G140:G142"/>
    <mergeCell ref="B136:B137"/>
    <mergeCell ref="D136:D137"/>
    <mergeCell ref="F136:F137"/>
    <mergeCell ref="G136:G137"/>
    <mergeCell ref="B133:B134"/>
    <mergeCell ref="D133:D134"/>
    <mergeCell ref="F133:F134"/>
    <mergeCell ref="G133:G134"/>
    <mergeCell ref="A128:A129"/>
    <mergeCell ref="B128:B129"/>
    <mergeCell ref="D128:D129"/>
    <mergeCell ref="A120:E120"/>
    <mergeCell ref="B124:B126"/>
    <mergeCell ref="D124:D126"/>
    <mergeCell ref="F124:F126"/>
    <mergeCell ref="G124:G126"/>
    <mergeCell ref="A109:A114"/>
    <mergeCell ref="B109:B114"/>
    <mergeCell ref="D109:D114"/>
    <mergeCell ref="A115:E115"/>
    <mergeCell ref="G103:G105"/>
    <mergeCell ref="C106:C108"/>
    <mergeCell ref="E106:E108"/>
    <mergeCell ref="F106:F108"/>
    <mergeCell ref="G106:G108"/>
    <mergeCell ref="B101:B108"/>
    <mergeCell ref="D101:D108"/>
    <mergeCell ref="C103:C105"/>
    <mergeCell ref="E103:E105"/>
    <mergeCell ref="F103:F105"/>
    <mergeCell ref="F90:F95"/>
    <mergeCell ref="G90:G95"/>
    <mergeCell ref="F96:F100"/>
    <mergeCell ref="G96:G100"/>
    <mergeCell ref="A83:E83"/>
    <mergeCell ref="B84:B88"/>
    <mergeCell ref="E84:E88"/>
    <mergeCell ref="A89:E89"/>
    <mergeCell ref="B90:B100"/>
    <mergeCell ref="C90:C95"/>
    <mergeCell ref="D90:D100"/>
    <mergeCell ref="E90:E95"/>
    <mergeCell ref="C96:C100"/>
    <mergeCell ref="E96:E100"/>
    <mergeCell ref="B76:B79"/>
    <mergeCell ref="D76:D79"/>
    <mergeCell ref="F76:F79"/>
    <mergeCell ref="G76:G79"/>
    <mergeCell ref="F80:F81"/>
    <mergeCell ref="G80:G81"/>
    <mergeCell ref="C77:C79"/>
    <mergeCell ref="E77:E79"/>
    <mergeCell ref="B80:B81"/>
    <mergeCell ref="C80:C81"/>
    <mergeCell ref="D80:D81"/>
    <mergeCell ref="E80:E81"/>
    <mergeCell ref="G69:G71"/>
    <mergeCell ref="B72:B74"/>
    <mergeCell ref="D72:D74"/>
    <mergeCell ref="F72:F74"/>
    <mergeCell ref="G72:G74"/>
    <mergeCell ref="B69:B71"/>
    <mergeCell ref="C69:C71"/>
    <mergeCell ref="D69:D71"/>
    <mergeCell ref="E69:E71"/>
    <mergeCell ref="F69:F71"/>
    <mergeCell ref="F64:F68"/>
    <mergeCell ref="G64:G68"/>
    <mergeCell ref="A60:E60"/>
    <mergeCell ref="A62:E62"/>
    <mergeCell ref="B64:B68"/>
    <mergeCell ref="C64:C68"/>
    <mergeCell ref="D64:D68"/>
    <mergeCell ref="E64:E68"/>
    <mergeCell ref="F54:F55"/>
    <mergeCell ref="G54:G55"/>
    <mergeCell ref="A56:E56"/>
    <mergeCell ref="A53:E53"/>
    <mergeCell ref="B54:B55"/>
    <mergeCell ref="C54:C55"/>
    <mergeCell ref="D54:D55"/>
    <mergeCell ref="E54:E55"/>
    <mergeCell ref="F49:F50"/>
    <mergeCell ref="G49:G50"/>
    <mergeCell ref="A51:E51"/>
    <mergeCell ref="G45:G47"/>
    <mergeCell ref="A48:E48"/>
    <mergeCell ref="B49:B50"/>
    <mergeCell ref="C49:C50"/>
    <mergeCell ref="D49:D50"/>
    <mergeCell ref="E49:E50"/>
    <mergeCell ref="B45:B47"/>
    <mergeCell ref="C45:C47"/>
    <mergeCell ref="D45:D47"/>
    <mergeCell ref="E45:E47"/>
    <mergeCell ref="F45:F47"/>
    <mergeCell ref="A41:E41"/>
    <mergeCell ref="B42:B44"/>
    <mergeCell ref="C42:C44"/>
    <mergeCell ref="D42:D44"/>
    <mergeCell ref="E42:E44"/>
    <mergeCell ref="F32:F40"/>
    <mergeCell ref="G32:G40"/>
    <mergeCell ref="F42:F44"/>
    <mergeCell ref="G42:G44"/>
    <mergeCell ref="B36:B37"/>
    <mergeCell ref="C36:C37"/>
    <mergeCell ref="D36:D37"/>
    <mergeCell ref="B38:B40"/>
    <mergeCell ref="C38:C40"/>
    <mergeCell ref="B32:B35"/>
    <mergeCell ref="C32:C35"/>
    <mergeCell ref="D32:D35"/>
    <mergeCell ref="E32:E40"/>
    <mergeCell ref="B28:B31"/>
    <mergeCell ref="C28:C30"/>
    <mergeCell ref="D28:D30"/>
    <mergeCell ref="E28:E30"/>
    <mergeCell ref="F28:F31"/>
    <mergeCell ref="G28:G31"/>
    <mergeCell ref="B20:B21"/>
    <mergeCell ref="C20:C21"/>
    <mergeCell ref="D20:D21"/>
    <mergeCell ref="E20:E21"/>
    <mergeCell ref="F20:F21"/>
    <mergeCell ref="G20:G21"/>
    <mergeCell ref="F13:F15"/>
    <mergeCell ref="G13:G15"/>
    <mergeCell ref="C16:C19"/>
    <mergeCell ref="D16:D19"/>
    <mergeCell ref="E16:E19"/>
    <mergeCell ref="F16:F19"/>
    <mergeCell ref="G16:G19"/>
    <mergeCell ref="A22:E22"/>
    <mergeCell ref="A27:E27"/>
    <mergeCell ref="F155:F157"/>
    <mergeCell ref="G155:G157"/>
    <mergeCell ref="A209:G209"/>
    <mergeCell ref="B164:B172"/>
    <mergeCell ref="D164:D172"/>
    <mergeCell ref="G5:G6"/>
    <mergeCell ref="A7:E7"/>
    <mergeCell ref="A5:A6"/>
    <mergeCell ref="B5:B6"/>
    <mergeCell ref="C5:D5"/>
    <mergeCell ref="E5:E6"/>
    <mergeCell ref="F5:F6"/>
    <mergeCell ref="B8:B12"/>
    <mergeCell ref="C8:C12"/>
    <mergeCell ref="D8:D12"/>
    <mergeCell ref="E8:E12"/>
    <mergeCell ref="F8:F12"/>
    <mergeCell ref="G8:G12"/>
    <mergeCell ref="D38:D40"/>
    <mergeCell ref="B16:B19"/>
    <mergeCell ref="B13:B15"/>
    <mergeCell ref="C13:C15"/>
    <mergeCell ref="D13:D15"/>
    <mergeCell ref="E13:E15"/>
  </mergeCells>
  <pageMargins left="0.31496062992125984" right="0.11811023622047245" top="0.74803149606299213" bottom="0.19685039370078741" header="0.31496062992125984" footer="0.31496062992125984"/>
  <pageSetup paperSize="9" scale="66" orientation="landscape" r:id="rId1"/>
  <rowBreaks count="11" manualBreakCount="11">
    <brk id="21" max="6" man="1"/>
    <brk id="35" max="6" man="1"/>
    <brk id="59" max="6" man="1"/>
    <brk id="74" max="6" man="1"/>
    <brk id="95" max="6" man="1"/>
    <brk id="114" max="6" man="1"/>
    <brk id="126" max="6" man="1"/>
    <brk id="139" max="6" man="1"/>
    <brk id="153" max="6" man="1"/>
    <brk id="166" max="6" man="1"/>
    <brk id="185"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 (2)</vt:lpstr>
      <vt:lpstr>Лист2</vt:lpstr>
      <vt:lpstr>Лист3</vt:lpstr>
      <vt:lpstr>'Лист1 (2)'!Заголовки_для_печати</vt:lpstr>
      <vt:lpstr>'Лист1 (2)'!Область_печати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2019-11-13T08:58:01Z</dcterms:modified>
</cp:coreProperties>
</file>